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VBShared\webinar_ssi_06_04_2020\SSI Webinar\3DModel\"/>
    </mc:Choice>
  </mc:AlternateContent>
  <xr:revisionPtr revIDLastSave="0" documentId="13_ncr:1_{ADF4B41F-B323-4DBC-B283-DDC2B8CAF752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1" l="1"/>
  <c r="F4" i="1" s="1"/>
  <c r="F5" i="1" s="1"/>
  <c r="H3" i="1"/>
  <c r="G3" i="1"/>
  <c r="H5" i="1" l="1"/>
  <c r="G5" i="1"/>
  <c r="F6" i="1"/>
  <c r="G4" i="1"/>
  <c r="H4" i="1"/>
  <c r="F7" i="1" l="1"/>
  <c r="H6" i="1"/>
  <c r="G6" i="1"/>
  <c r="I3" i="1"/>
  <c r="H7" i="1" l="1"/>
  <c r="F8" i="1"/>
  <c r="G7" i="1"/>
  <c r="I4" i="1"/>
  <c r="I5" i="1" s="1"/>
  <c r="I6" i="1" s="1"/>
  <c r="F9" i="1" l="1"/>
  <c r="G8" i="1"/>
  <c r="H8" i="1"/>
  <c r="I7" i="1" s="1"/>
  <c r="G9" i="1" l="1"/>
  <c r="F10" i="1"/>
  <c r="H9" i="1"/>
  <c r="I8" i="1" s="1"/>
  <c r="G10" i="1" l="1"/>
  <c r="H10" i="1"/>
  <c r="I9" i="1" s="1"/>
  <c r="F11" i="1"/>
  <c r="F12" i="1" l="1"/>
  <c r="H11" i="1"/>
  <c r="I10" i="1" s="1"/>
  <c r="G11" i="1"/>
  <c r="F13" i="1" l="1"/>
  <c r="G12" i="1"/>
  <c r="H12" i="1"/>
  <c r="I11" i="1" s="1"/>
  <c r="G13" i="1" l="1"/>
  <c r="H13" i="1"/>
  <c r="I12" i="1" s="1"/>
  <c r="F14" i="1"/>
  <c r="F15" i="1" l="1"/>
  <c r="H14" i="1"/>
  <c r="G14" i="1"/>
  <c r="I13" i="1"/>
  <c r="H15" i="1" l="1"/>
  <c r="I14" i="1" s="1"/>
  <c r="G15" i="1"/>
  <c r="F16" i="1"/>
  <c r="F17" i="1" l="1"/>
  <c r="G16" i="1"/>
  <c r="H16" i="1"/>
  <c r="I15" i="1" s="1"/>
  <c r="G17" i="1" l="1"/>
  <c r="H17" i="1"/>
  <c r="I16" i="1" s="1"/>
  <c r="F18" i="1"/>
  <c r="F19" i="1" l="1"/>
  <c r="H18" i="1"/>
  <c r="I17" i="1" s="1"/>
  <c r="G18" i="1"/>
  <c r="G19" i="1" l="1"/>
  <c r="H19" i="1"/>
  <c r="I18" i="1" s="1"/>
  <c r="F20" i="1"/>
  <c r="G20" i="1" l="1"/>
  <c r="F21" i="1"/>
  <c r="H20" i="1"/>
  <c r="I19" i="1" s="1"/>
  <c r="G21" i="1" l="1"/>
  <c r="H21" i="1"/>
  <c r="I20" i="1" s="1"/>
  <c r="F22" i="1"/>
  <c r="G22" i="1" l="1"/>
  <c r="F23" i="1"/>
  <c r="H22" i="1"/>
  <c r="I21" i="1" s="1"/>
  <c r="H23" i="1" l="1"/>
  <c r="I22" i="1" s="1"/>
  <c r="F24" i="1"/>
  <c r="G23" i="1"/>
  <c r="G24" i="1" l="1"/>
  <c r="H24" i="1"/>
  <c r="I23" i="1" s="1"/>
  <c r="F25" i="1"/>
  <c r="G25" i="1" l="1"/>
  <c r="F26" i="1"/>
  <c r="H25" i="1"/>
  <c r="I24" i="1" s="1"/>
  <c r="F27" i="1" l="1"/>
  <c r="G26" i="1"/>
  <c r="H26" i="1"/>
  <c r="I25" i="1" s="1"/>
  <c r="F28" i="1" l="1"/>
  <c r="H27" i="1"/>
  <c r="I26" i="1" s="1"/>
  <c r="G27" i="1"/>
  <c r="G28" i="1" l="1"/>
  <c r="F29" i="1"/>
  <c r="H28" i="1"/>
  <c r="I27" i="1" s="1"/>
  <c r="H29" i="1" l="1"/>
  <c r="I28" i="1" s="1"/>
  <c r="F30" i="1"/>
  <c r="G29" i="1"/>
  <c r="F31" i="1" l="1"/>
  <c r="H30" i="1"/>
  <c r="I29" i="1" s="1"/>
  <c r="G30" i="1"/>
  <c r="H31" i="1" l="1"/>
  <c r="I30" i="1" s="1"/>
  <c r="F32" i="1"/>
  <c r="G31" i="1"/>
  <c r="G32" i="1" l="1"/>
  <c r="H32" i="1"/>
  <c r="I31" i="1" s="1"/>
  <c r="F33" i="1"/>
  <c r="G33" i="1" l="1"/>
  <c r="F34" i="1"/>
  <c r="H33" i="1"/>
  <c r="I32" i="1" s="1"/>
  <c r="F35" i="1" l="1"/>
  <c r="H34" i="1"/>
  <c r="I33" i="1" s="1"/>
  <c r="G34" i="1"/>
  <c r="G35" i="1" l="1"/>
  <c r="F36" i="1"/>
  <c r="H35" i="1"/>
  <c r="F37" i="1" l="1"/>
  <c r="H36" i="1"/>
  <c r="G36" i="1"/>
  <c r="I34" i="1"/>
  <c r="I35" i="1" s="1"/>
  <c r="H37" i="1" l="1"/>
  <c r="I36" i="1" s="1"/>
  <c r="G37" i="1"/>
  <c r="F38" i="1"/>
  <c r="G38" i="1" l="1"/>
  <c r="F39" i="1"/>
  <c r="H38" i="1"/>
  <c r="I37" i="1" s="1"/>
  <c r="H39" i="1" l="1"/>
  <c r="I38" i="1" s="1"/>
  <c r="F40" i="1"/>
  <c r="G39" i="1"/>
  <c r="G40" i="1" l="1"/>
  <c r="F41" i="1"/>
  <c r="H40" i="1"/>
  <c r="I39" i="1" s="1"/>
  <c r="G41" i="1" l="1"/>
  <c r="F42" i="1"/>
  <c r="H41" i="1"/>
  <c r="I40" i="1" s="1"/>
  <c r="F43" i="1" l="1"/>
  <c r="G42" i="1"/>
  <c r="H42" i="1"/>
  <c r="I41" i="1" s="1"/>
  <c r="G43" i="1" l="1"/>
  <c r="H43" i="1"/>
  <c r="I42" i="1" s="1"/>
  <c r="F44" i="1"/>
  <c r="F45" i="1" l="1"/>
  <c r="H44" i="1"/>
  <c r="I43" i="1" s="1"/>
  <c r="G44" i="1"/>
  <c r="G45" i="1" l="1"/>
  <c r="F46" i="1"/>
  <c r="H45" i="1"/>
  <c r="I44" i="1" s="1"/>
  <c r="G46" i="1" l="1"/>
  <c r="H46" i="1"/>
  <c r="I45" i="1" s="1"/>
  <c r="F47" i="1"/>
  <c r="G47" i="1" l="1"/>
  <c r="F48" i="1"/>
  <c r="H47" i="1"/>
  <c r="I46" i="1" s="1"/>
  <c r="F49" i="1" l="1"/>
  <c r="H48" i="1"/>
  <c r="G48" i="1"/>
  <c r="I47" i="1"/>
  <c r="H49" i="1" l="1"/>
  <c r="I48" i="1" s="1"/>
  <c r="F50" i="1"/>
  <c r="G49" i="1"/>
  <c r="G50" i="1" l="1"/>
  <c r="H50" i="1"/>
  <c r="I49" i="1" s="1"/>
  <c r="F51" i="1"/>
  <c r="G51" i="1" l="1"/>
  <c r="F52" i="1"/>
  <c r="H51" i="1"/>
  <c r="I50" i="1" s="1"/>
  <c r="G52" i="1" l="1"/>
  <c r="H52" i="1"/>
  <c r="I51" i="1" s="1"/>
  <c r="F53" i="1"/>
  <c r="F54" i="1" l="1"/>
  <c r="G53" i="1"/>
  <c r="H53" i="1"/>
  <c r="I52" i="1" s="1"/>
  <c r="F55" i="1" l="1"/>
  <c r="H54" i="1"/>
  <c r="I53" i="1" s="1"/>
  <c r="G54" i="1"/>
  <c r="G55" i="1" l="1"/>
  <c r="H55" i="1"/>
  <c r="I54" i="1" s="1"/>
  <c r="F56" i="1"/>
  <c r="G56" i="1" l="1"/>
  <c r="F57" i="1"/>
  <c r="H56" i="1"/>
  <c r="I55" i="1" s="1"/>
  <c r="G57" i="1" l="1"/>
  <c r="H57" i="1"/>
  <c r="I56" i="1" s="1"/>
  <c r="F58" i="1"/>
  <c r="H58" i="1" l="1"/>
  <c r="I57" i="1" s="1"/>
  <c r="F59" i="1"/>
  <c r="G58" i="1"/>
  <c r="G59" i="1" l="1"/>
  <c r="H59" i="1"/>
  <c r="I58" i="1" s="1"/>
  <c r="F60" i="1"/>
  <c r="F61" i="1" l="1"/>
  <c r="G60" i="1"/>
  <c r="H60" i="1"/>
  <c r="I59" i="1" s="1"/>
  <c r="G61" i="1" l="1"/>
  <c r="F62" i="1"/>
  <c r="H61" i="1"/>
  <c r="I60" i="1" s="1"/>
  <c r="F63" i="1" l="1"/>
  <c r="G62" i="1"/>
  <c r="H62" i="1"/>
  <c r="I61" i="1" s="1"/>
  <c r="G63" i="1" l="1"/>
  <c r="H63" i="1"/>
  <c r="I62" i="1" s="1"/>
  <c r="F64" i="1"/>
  <c r="F65" i="1" l="1"/>
  <c r="G64" i="1"/>
  <c r="H64" i="1"/>
  <c r="I63" i="1" s="1"/>
  <c r="G65" i="1" l="1"/>
  <c r="F66" i="1"/>
  <c r="H65" i="1"/>
  <c r="I64" i="1" s="1"/>
  <c r="G66" i="1" l="1"/>
  <c r="F67" i="1"/>
  <c r="H66" i="1"/>
  <c r="I65" i="1" s="1"/>
  <c r="G67" i="1" l="1"/>
  <c r="F68" i="1"/>
  <c r="H67" i="1"/>
  <c r="I66" i="1" s="1"/>
  <c r="G68" i="1" l="1"/>
  <c r="H68" i="1"/>
  <c r="I67" i="1" s="1"/>
  <c r="F69" i="1"/>
  <c r="H69" i="1" l="1"/>
  <c r="I68" i="1" s="1"/>
  <c r="F70" i="1"/>
  <c r="G69" i="1"/>
  <c r="F71" i="1" l="1"/>
  <c r="H70" i="1"/>
  <c r="I69" i="1" s="1"/>
  <c r="G70" i="1"/>
  <c r="G71" i="1" l="1"/>
  <c r="F72" i="1"/>
  <c r="H71" i="1"/>
  <c r="I70" i="1" s="1"/>
  <c r="F73" i="1" l="1"/>
  <c r="G72" i="1"/>
  <c r="H72" i="1"/>
  <c r="I71" i="1" s="1"/>
  <c r="G73" i="1" l="1"/>
  <c r="F74" i="1"/>
  <c r="H73" i="1"/>
  <c r="I72" i="1" s="1"/>
  <c r="H74" i="1" l="1"/>
  <c r="I73" i="1" s="1"/>
  <c r="G74" i="1"/>
  <c r="F75" i="1"/>
  <c r="G75" i="1" l="1"/>
  <c r="F76" i="1"/>
  <c r="H75" i="1"/>
  <c r="I74" i="1" s="1"/>
  <c r="F77" i="1" l="1"/>
  <c r="H76" i="1"/>
  <c r="I75" i="1" s="1"/>
  <c r="G76" i="1"/>
  <c r="G77" i="1" l="1"/>
  <c r="F78" i="1"/>
  <c r="H77" i="1"/>
  <c r="I76" i="1" s="1"/>
  <c r="F79" i="1" l="1"/>
  <c r="G78" i="1"/>
  <c r="H78" i="1"/>
  <c r="I77" i="1" s="1"/>
  <c r="G79" i="1" l="1"/>
  <c r="F80" i="1"/>
  <c r="H79" i="1"/>
  <c r="I78" i="1" s="1"/>
  <c r="F81" i="1" l="1"/>
  <c r="H80" i="1"/>
  <c r="I79" i="1" s="1"/>
  <c r="G80" i="1"/>
  <c r="G81" i="1" l="1"/>
  <c r="H81" i="1"/>
  <c r="F82" i="1"/>
  <c r="I80" i="1" l="1"/>
  <c r="F83" i="1"/>
  <c r="H82" i="1"/>
  <c r="I81" i="1" s="1"/>
  <c r="G82" i="1"/>
  <c r="H83" i="1" l="1"/>
  <c r="F84" i="1"/>
  <c r="G83" i="1"/>
  <c r="I82" i="1"/>
  <c r="G84" i="1" l="1"/>
  <c r="H84" i="1"/>
  <c r="I83" i="1" s="1"/>
  <c r="F85" i="1"/>
  <c r="G85" i="1" l="1"/>
  <c r="F86" i="1"/>
  <c r="H85" i="1"/>
  <c r="I84" i="1" s="1"/>
  <c r="F87" i="1" l="1"/>
  <c r="H86" i="1"/>
  <c r="G86" i="1"/>
  <c r="I85" i="1"/>
  <c r="G87" i="1" l="1"/>
  <c r="F88" i="1"/>
  <c r="H87" i="1"/>
  <c r="I86" i="1" s="1"/>
  <c r="F89" i="1" l="1"/>
  <c r="G88" i="1"/>
  <c r="H88" i="1"/>
  <c r="I87" i="1" s="1"/>
  <c r="G89" i="1" l="1"/>
  <c r="F90" i="1"/>
  <c r="H89" i="1"/>
  <c r="I88" i="1" s="1"/>
  <c r="G90" i="1" l="1"/>
  <c r="F91" i="1"/>
  <c r="H90" i="1"/>
  <c r="I89" i="1" s="1"/>
  <c r="G91" i="1" l="1"/>
  <c r="F92" i="1"/>
  <c r="H91" i="1"/>
  <c r="I90" i="1" s="1"/>
  <c r="F93" i="1" l="1"/>
  <c r="G92" i="1"/>
  <c r="H92" i="1"/>
  <c r="I91" i="1" s="1"/>
  <c r="G93" i="1" l="1"/>
  <c r="F94" i="1"/>
  <c r="H93" i="1"/>
  <c r="I92" i="1" s="1"/>
  <c r="F95" i="1" l="1"/>
  <c r="G94" i="1"/>
  <c r="H94" i="1"/>
  <c r="I93" i="1" s="1"/>
  <c r="G95" i="1" l="1"/>
  <c r="H95" i="1"/>
  <c r="I94" i="1" s="1"/>
  <c r="F96" i="1"/>
  <c r="F97" i="1" l="1"/>
  <c r="G96" i="1"/>
  <c r="H96" i="1"/>
  <c r="I95" i="1" s="1"/>
  <c r="G97" i="1" l="1"/>
  <c r="F98" i="1"/>
  <c r="H97" i="1"/>
  <c r="I96" i="1" s="1"/>
  <c r="F99" i="1" l="1"/>
  <c r="H98" i="1"/>
  <c r="I97" i="1" s="1"/>
  <c r="G98" i="1"/>
  <c r="G99" i="1" l="1"/>
  <c r="H99" i="1"/>
  <c r="I98" i="1" s="1"/>
  <c r="F100" i="1"/>
  <c r="F101" i="1" l="1"/>
  <c r="G100" i="1"/>
  <c r="H100" i="1"/>
  <c r="I99" i="1" s="1"/>
  <c r="G101" i="1" l="1"/>
  <c r="F102" i="1"/>
  <c r="H101" i="1"/>
  <c r="I100" i="1" s="1"/>
  <c r="F103" i="1" l="1"/>
  <c r="G102" i="1"/>
  <c r="H102" i="1"/>
  <c r="I101" i="1" s="1"/>
  <c r="G103" i="1" l="1"/>
  <c r="F104" i="1"/>
  <c r="H103" i="1"/>
  <c r="I102" i="1" s="1"/>
  <c r="F105" i="1" l="1"/>
  <c r="H104" i="1"/>
  <c r="I103" i="1" s="1"/>
  <c r="G104" i="1"/>
  <c r="H105" i="1" l="1"/>
  <c r="I104" i="1" s="1"/>
  <c r="F106" i="1"/>
  <c r="G105" i="1"/>
  <c r="G106" i="1" l="1"/>
  <c r="H106" i="1"/>
  <c r="I105" i="1" s="1"/>
  <c r="F107" i="1"/>
  <c r="G107" i="1" l="1"/>
  <c r="H107" i="1"/>
  <c r="I106" i="1" s="1"/>
  <c r="F108" i="1"/>
  <c r="H108" i="1" l="1"/>
  <c r="I107" i="1" s="1"/>
  <c r="F109" i="1"/>
  <c r="G108" i="1"/>
  <c r="G109" i="1" l="1"/>
  <c r="H109" i="1"/>
  <c r="I108" i="1" s="1"/>
  <c r="F110" i="1"/>
  <c r="G110" i="1" l="1"/>
  <c r="F111" i="1"/>
  <c r="H110" i="1"/>
  <c r="I109" i="1" s="1"/>
  <c r="F112" i="1" l="1"/>
  <c r="H111" i="1"/>
  <c r="I110" i="1" s="1"/>
  <c r="G111" i="1"/>
  <c r="G112" i="1" l="1"/>
  <c r="H112" i="1"/>
  <c r="I111" i="1" s="1"/>
  <c r="F113" i="1"/>
  <c r="F114" i="1" l="1"/>
  <c r="G113" i="1"/>
  <c r="H113" i="1"/>
  <c r="I112" i="1" s="1"/>
  <c r="F115" i="1" l="1"/>
  <c r="H114" i="1"/>
  <c r="I113" i="1" s="1"/>
  <c r="G114" i="1"/>
  <c r="G115" i="1" l="1"/>
  <c r="H115" i="1"/>
  <c r="I114" i="1" s="1"/>
  <c r="F116" i="1"/>
  <c r="G116" i="1" l="1"/>
  <c r="F117" i="1"/>
  <c r="H116" i="1"/>
  <c r="I115" i="1" s="1"/>
  <c r="G117" i="1" l="1"/>
  <c r="F118" i="1"/>
  <c r="H117" i="1"/>
  <c r="I116" i="1" s="1"/>
  <c r="H118" i="1" l="1"/>
  <c r="F119" i="1"/>
  <c r="G118" i="1"/>
  <c r="I117" i="1"/>
  <c r="F120" i="1" l="1"/>
  <c r="G119" i="1"/>
  <c r="H119" i="1"/>
  <c r="I118" i="1" s="1"/>
  <c r="G120" i="1" l="1"/>
  <c r="F121" i="1"/>
  <c r="H120" i="1"/>
  <c r="I119" i="1" s="1"/>
  <c r="G121" i="1" l="1"/>
  <c r="H121" i="1"/>
  <c r="I120" i="1" s="1"/>
  <c r="F122" i="1"/>
  <c r="F123" i="1" l="1"/>
  <c r="G122" i="1"/>
  <c r="H122" i="1"/>
  <c r="I121" i="1" s="1"/>
  <c r="G123" i="1" l="1"/>
  <c r="F124" i="1"/>
  <c r="H123" i="1"/>
  <c r="I122" i="1" s="1"/>
  <c r="F125" i="1" l="1"/>
  <c r="H124" i="1"/>
  <c r="I123" i="1" s="1"/>
  <c r="G124" i="1"/>
  <c r="H125" i="1" l="1"/>
  <c r="I124" i="1" s="1"/>
  <c r="F126" i="1"/>
  <c r="G125" i="1"/>
  <c r="F127" i="1" l="1"/>
  <c r="G126" i="1"/>
  <c r="H126" i="1"/>
  <c r="I125" i="1" s="1"/>
  <c r="H127" i="1" l="1"/>
  <c r="I126" i="1" s="1"/>
  <c r="G127" i="1"/>
  <c r="F128" i="1"/>
  <c r="F129" i="1" l="1"/>
  <c r="G128" i="1"/>
  <c r="H128" i="1"/>
  <c r="I127" i="1" s="1"/>
  <c r="H129" i="1" l="1"/>
  <c r="I128" i="1" s="1"/>
  <c r="F130" i="1"/>
  <c r="G129" i="1"/>
  <c r="F131" i="1" l="1"/>
  <c r="G130" i="1"/>
  <c r="H130" i="1"/>
  <c r="I129" i="1" s="1"/>
  <c r="H131" i="1" l="1"/>
  <c r="F132" i="1"/>
  <c r="G131" i="1"/>
  <c r="F133" i="1" l="1"/>
  <c r="H132" i="1"/>
  <c r="G132" i="1"/>
  <c r="I130" i="1"/>
  <c r="I131" i="1" s="1"/>
  <c r="F134" i="1" l="1"/>
  <c r="H133" i="1"/>
  <c r="I132" i="1" s="1"/>
  <c r="G133" i="1"/>
  <c r="F135" i="1" l="1"/>
  <c r="H134" i="1"/>
  <c r="I133" i="1" s="1"/>
  <c r="G134" i="1"/>
  <c r="F136" i="1" l="1"/>
  <c r="H135" i="1"/>
  <c r="I134" i="1" s="1"/>
  <c r="G135" i="1"/>
  <c r="H136" i="1" l="1"/>
  <c r="I135" i="1" s="1"/>
  <c r="F137" i="1"/>
  <c r="G136" i="1"/>
  <c r="H137" i="1" l="1"/>
  <c r="I136" i="1" s="1"/>
  <c r="G137" i="1"/>
  <c r="F138" i="1"/>
  <c r="H138" i="1" l="1"/>
  <c r="G138" i="1"/>
  <c r="F139" i="1"/>
  <c r="I137" i="1"/>
  <c r="H139" i="1" l="1"/>
  <c r="I138" i="1" s="1"/>
  <c r="F140" i="1"/>
  <c r="G139" i="1"/>
  <c r="G140" i="1" l="1"/>
  <c r="H140" i="1"/>
  <c r="I139" i="1" s="1"/>
  <c r="F141" i="1"/>
  <c r="G141" i="1" l="1"/>
  <c r="H141" i="1"/>
  <c r="I140" i="1" s="1"/>
  <c r="F142" i="1"/>
  <c r="G142" i="1" l="1"/>
  <c r="F143" i="1"/>
  <c r="H142" i="1"/>
  <c r="I141" i="1" s="1"/>
  <c r="F144" i="1" l="1"/>
  <c r="G143" i="1"/>
  <c r="H143" i="1"/>
  <c r="I142" i="1" s="1"/>
  <c r="F145" i="1" l="1"/>
  <c r="G144" i="1"/>
  <c r="H144" i="1"/>
  <c r="I143" i="1" s="1"/>
  <c r="H145" i="1" l="1"/>
  <c r="I144" i="1" s="1"/>
  <c r="F146" i="1"/>
  <c r="G145" i="1"/>
  <c r="H146" i="1" l="1"/>
  <c r="F147" i="1"/>
  <c r="G146" i="1"/>
  <c r="I145" i="1"/>
  <c r="H147" i="1" l="1"/>
  <c r="I146" i="1" s="1"/>
  <c r="F148" i="1"/>
  <c r="G147" i="1"/>
  <c r="F149" i="1" l="1"/>
  <c r="G148" i="1"/>
  <c r="H148" i="1"/>
  <c r="I147" i="1" l="1"/>
  <c r="G149" i="1"/>
  <c r="H149" i="1"/>
  <c r="F150" i="1"/>
  <c r="F151" i="1" l="1"/>
  <c r="H150" i="1"/>
  <c r="G150" i="1"/>
  <c r="I148" i="1"/>
  <c r="I149" i="1" l="1"/>
  <c r="F152" i="1"/>
  <c r="G151" i="1"/>
  <c r="H151" i="1"/>
  <c r="I150" i="1" s="1"/>
  <c r="G152" i="1" l="1"/>
  <c r="H152" i="1"/>
  <c r="I151" i="1" s="1"/>
  <c r="F153" i="1"/>
  <c r="H153" i="1" l="1"/>
  <c r="I152" i="1" s="1"/>
  <c r="F154" i="1"/>
  <c r="G153" i="1"/>
  <c r="F155" i="1" l="1"/>
  <c r="G154" i="1"/>
  <c r="H154" i="1"/>
  <c r="I153" i="1" s="1"/>
  <c r="H155" i="1" l="1"/>
  <c r="I154" i="1" s="1"/>
  <c r="F156" i="1"/>
  <c r="G155" i="1"/>
  <c r="F157" i="1" l="1"/>
  <c r="G156" i="1"/>
  <c r="H156" i="1"/>
  <c r="I155" i="1" s="1"/>
  <c r="F158" i="1" l="1"/>
  <c r="H157" i="1"/>
  <c r="I156" i="1" s="1"/>
  <c r="G157" i="1"/>
  <c r="F159" i="1" l="1"/>
  <c r="G158" i="1"/>
  <c r="H158" i="1"/>
  <c r="I157" i="1" s="1"/>
  <c r="H159" i="1" l="1"/>
  <c r="I158" i="1" s="1"/>
  <c r="G159" i="1"/>
  <c r="F160" i="1"/>
  <c r="F161" i="1" l="1"/>
  <c r="G160" i="1"/>
  <c r="H160" i="1"/>
  <c r="I159" i="1" s="1"/>
  <c r="H161" i="1" l="1"/>
  <c r="I160" i="1" s="1"/>
  <c r="F162" i="1"/>
  <c r="G161" i="1"/>
  <c r="F163" i="1" l="1"/>
  <c r="H162" i="1"/>
  <c r="I161" i="1" s="1"/>
  <c r="G162" i="1"/>
  <c r="G163" i="1" l="1"/>
  <c r="H163" i="1"/>
  <c r="I162" i="1" s="1"/>
  <c r="F164" i="1"/>
  <c r="F165" i="1" l="1"/>
  <c r="H164" i="1"/>
  <c r="I163" i="1" s="1"/>
  <c r="G164" i="1"/>
  <c r="H165" i="1" l="1"/>
  <c r="I164" i="1" s="1"/>
  <c r="F166" i="1"/>
  <c r="G165" i="1"/>
  <c r="F167" i="1" l="1"/>
  <c r="G166" i="1"/>
  <c r="H166" i="1"/>
  <c r="I165" i="1" s="1"/>
  <c r="H167" i="1" l="1"/>
  <c r="I166" i="1" s="1"/>
  <c r="G167" i="1"/>
  <c r="F168" i="1"/>
  <c r="H168" i="1" l="1"/>
  <c r="I167" i="1" s="1"/>
  <c r="F169" i="1"/>
  <c r="G168" i="1"/>
  <c r="H169" i="1" l="1"/>
  <c r="I168" i="1" s="1"/>
  <c r="F170" i="1"/>
  <c r="G169" i="1"/>
  <c r="F171" i="1" l="1"/>
  <c r="H170" i="1"/>
  <c r="G170" i="1"/>
  <c r="I169" i="1"/>
  <c r="H171" i="1" l="1"/>
  <c r="I170" i="1" s="1"/>
  <c r="F172" i="1"/>
  <c r="G171" i="1"/>
  <c r="F173" i="1" l="1"/>
  <c r="G172" i="1"/>
  <c r="H172" i="1"/>
  <c r="I171" i="1" s="1"/>
  <c r="H173" i="1" l="1"/>
  <c r="I172" i="1" s="1"/>
  <c r="F174" i="1"/>
  <c r="G173" i="1"/>
  <c r="F175" i="1" l="1"/>
  <c r="H174" i="1"/>
  <c r="G174" i="1"/>
  <c r="I173" i="1"/>
  <c r="G175" i="1" l="1"/>
  <c r="F176" i="1"/>
  <c r="H175" i="1"/>
  <c r="I174" i="1" s="1"/>
  <c r="H176" i="1" l="1"/>
  <c r="F177" i="1"/>
  <c r="G176" i="1"/>
  <c r="G177" i="1" l="1"/>
  <c r="H177" i="1"/>
  <c r="F178" i="1"/>
  <c r="I175" i="1"/>
  <c r="I176" i="1" s="1"/>
  <c r="G178" i="1" l="1"/>
  <c r="F179" i="1"/>
  <c r="H178" i="1"/>
  <c r="I177" i="1" s="1"/>
  <c r="H179" i="1" l="1"/>
  <c r="I178" i="1" s="1"/>
  <c r="F180" i="1"/>
  <c r="G179" i="1"/>
  <c r="F181" i="1" l="1"/>
  <c r="G180" i="1"/>
  <c r="H180" i="1"/>
  <c r="I179" i="1" s="1"/>
  <c r="G181" i="1" l="1"/>
  <c r="F182" i="1"/>
  <c r="H181" i="1"/>
  <c r="I180" i="1" s="1"/>
  <c r="H182" i="1" l="1"/>
  <c r="I181" i="1" s="1"/>
  <c r="G182" i="1"/>
  <c r="F183" i="1"/>
  <c r="G183" i="1" l="1"/>
  <c r="F184" i="1"/>
  <c r="H183" i="1"/>
  <c r="I182" i="1" s="1"/>
  <c r="H184" i="1" l="1"/>
  <c r="I183" i="1" s="1"/>
  <c r="F185" i="1"/>
  <c r="G184" i="1"/>
  <c r="H185" i="1" l="1"/>
  <c r="G185" i="1"/>
  <c r="F186" i="1"/>
  <c r="I184" i="1"/>
  <c r="F187" i="1" l="1"/>
  <c r="H186" i="1"/>
  <c r="I185" i="1" s="1"/>
  <c r="G186" i="1"/>
  <c r="G187" i="1" l="1"/>
  <c r="F188" i="1"/>
  <c r="H187" i="1"/>
  <c r="I186" i="1" s="1"/>
  <c r="F189" i="1" l="1"/>
  <c r="G188" i="1"/>
  <c r="H188" i="1"/>
  <c r="I187" i="1" s="1"/>
  <c r="H189" i="1" l="1"/>
  <c r="I188" i="1" s="1"/>
  <c r="F190" i="1"/>
  <c r="G189" i="1"/>
  <c r="F191" i="1" l="1"/>
  <c r="H190" i="1"/>
  <c r="I189" i="1" s="1"/>
  <c r="G190" i="1"/>
  <c r="G191" i="1" l="1"/>
  <c r="F192" i="1"/>
  <c r="H191" i="1"/>
  <c r="I190" i="1" s="1"/>
  <c r="F193" i="1" l="1"/>
  <c r="H192" i="1"/>
  <c r="I191" i="1" s="1"/>
  <c r="G192" i="1"/>
  <c r="H193" i="1" l="1"/>
  <c r="G193" i="1"/>
  <c r="F194" i="1"/>
  <c r="G194" i="1" l="1"/>
  <c r="H194" i="1"/>
  <c r="F195" i="1"/>
  <c r="I192" i="1"/>
  <c r="I193" i="1" l="1"/>
  <c r="G195" i="1"/>
  <c r="H195" i="1"/>
  <c r="I194" i="1" s="1"/>
  <c r="F196" i="1"/>
  <c r="H196" i="1" l="1"/>
  <c r="I195" i="1" s="1"/>
  <c r="F197" i="1"/>
  <c r="G196" i="1"/>
  <c r="G197" i="1" l="1"/>
  <c r="H197" i="1"/>
  <c r="I196" i="1" s="1"/>
  <c r="F198" i="1"/>
  <c r="F199" i="1" l="1"/>
  <c r="G198" i="1"/>
  <c r="H198" i="1"/>
  <c r="I197" i="1" s="1"/>
  <c r="H199" i="1" l="1"/>
  <c r="F200" i="1"/>
  <c r="G199" i="1"/>
  <c r="H200" i="1" l="1"/>
  <c r="F201" i="1"/>
  <c r="G200" i="1"/>
  <c r="I198" i="1"/>
  <c r="I199" i="1" s="1"/>
  <c r="F202" i="1" l="1"/>
  <c r="H201" i="1"/>
  <c r="G201" i="1"/>
  <c r="I200" i="1"/>
  <c r="G202" i="1" l="1"/>
  <c r="H202" i="1"/>
  <c r="I201" i="1" s="1"/>
  <c r="F203" i="1"/>
  <c r="H203" i="1" l="1"/>
  <c r="I202" i="1" s="1"/>
  <c r="I203" i="1" s="1"/>
  <c r="G203" i="1"/>
</calcChain>
</file>

<file path=xl/sharedStrings.xml><?xml version="1.0" encoding="utf-8"?>
<sst xmlns="http://schemas.openxmlformats.org/spreadsheetml/2006/main" count="10" uniqueCount="10">
  <si>
    <t>time (sec)</t>
  </si>
  <si>
    <t>acc (m/s2)</t>
  </si>
  <si>
    <t>Ricker Wavelet</t>
  </si>
  <si>
    <t>dt (sec)</t>
  </si>
  <si>
    <t>No.</t>
  </si>
  <si>
    <t>origin (sec)</t>
  </si>
  <si>
    <t>vel (m/s)</t>
  </si>
  <si>
    <t>disp (m)</t>
  </si>
  <si>
    <t>P. Acc. (m/s2)</t>
  </si>
  <si>
    <t>p. freq (Hz)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</si>
</sst>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Sheet1!$G$2</c:f>
              <c:strCache>
                <c:ptCount val="1"/>
                <c:pt idx="0">
                  <c:v>acc (m/s2)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Sheet1!$F$3:$F$203</c:f>
              <c:numCache>
                <c:formatCode>General</c:formatCode>
                <c:ptCount val="201"/>
                <c:pt idx="0">
                  <c:v>-0.05</c:v>
                </c:pt>
                <c:pt idx="1">
                  <c:v>-4.9500000000000002E-2</c:v>
                </c:pt>
                <c:pt idx="2">
                  <c:v>-4.9000000000000002E-2</c:v>
                </c:pt>
                <c:pt idx="3">
                  <c:v>-4.8500000000000001E-2</c:v>
                </c:pt>
                <c:pt idx="4">
                  <c:v>-4.8000000000000001E-2</c:v>
                </c:pt>
                <c:pt idx="5">
                  <c:v>-4.7500000000000001E-2</c:v>
                </c:pt>
                <c:pt idx="6">
                  <c:v>-4.7E-2</c:v>
                </c:pt>
                <c:pt idx="7">
                  <c:v>-4.65E-2</c:v>
                </c:pt>
                <c:pt idx="8">
                  <c:v>-4.5999999999999999E-2</c:v>
                </c:pt>
                <c:pt idx="9">
                  <c:v>-4.5499999999999999E-2</c:v>
                </c:pt>
                <c:pt idx="10">
                  <c:v>-4.4999999999999998E-2</c:v>
                </c:pt>
                <c:pt idx="11">
                  <c:v>-4.4499999999999998E-2</c:v>
                </c:pt>
                <c:pt idx="12">
                  <c:v>-4.3999999999999997E-2</c:v>
                </c:pt>
                <c:pt idx="13">
                  <c:v>-4.3499999999999997E-2</c:v>
                </c:pt>
                <c:pt idx="14">
                  <c:v>-4.2999999999999997E-2</c:v>
                </c:pt>
                <c:pt idx="15">
                  <c:v>-4.2499999999999996E-2</c:v>
                </c:pt>
                <c:pt idx="16">
                  <c:v>-4.1999999999999996E-2</c:v>
                </c:pt>
                <c:pt idx="17">
                  <c:v>-4.1499999999999995E-2</c:v>
                </c:pt>
                <c:pt idx="18">
                  <c:v>-4.0999999999999995E-2</c:v>
                </c:pt>
                <c:pt idx="19">
                  <c:v>-4.0499999999999994E-2</c:v>
                </c:pt>
                <c:pt idx="20">
                  <c:v>-3.9999999999999994E-2</c:v>
                </c:pt>
                <c:pt idx="21">
                  <c:v>-3.9499999999999993E-2</c:v>
                </c:pt>
                <c:pt idx="22">
                  <c:v>-3.8999999999999993E-2</c:v>
                </c:pt>
                <c:pt idx="23">
                  <c:v>-3.8499999999999993E-2</c:v>
                </c:pt>
                <c:pt idx="24">
                  <c:v>-3.7999999999999992E-2</c:v>
                </c:pt>
                <c:pt idx="25">
                  <c:v>-3.7499999999999992E-2</c:v>
                </c:pt>
                <c:pt idx="26">
                  <c:v>-3.6999999999999991E-2</c:v>
                </c:pt>
                <c:pt idx="27">
                  <c:v>-3.6499999999999991E-2</c:v>
                </c:pt>
                <c:pt idx="28">
                  <c:v>-3.599999999999999E-2</c:v>
                </c:pt>
                <c:pt idx="29">
                  <c:v>-3.549999999999999E-2</c:v>
                </c:pt>
                <c:pt idx="30">
                  <c:v>-3.4999999999999989E-2</c:v>
                </c:pt>
                <c:pt idx="31">
                  <c:v>-3.4499999999999989E-2</c:v>
                </c:pt>
                <c:pt idx="32">
                  <c:v>-3.3999999999999989E-2</c:v>
                </c:pt>
                <c:pt idx="33">
                  <c:v>-3.3499999999999988E-2</c:v>
                </c:pt>
                <c:pt idx="34">
                  <c:v>-3.2999999999999988E-2</c:v>
                </c:pt>
                <c:pt idx="35">
                  <c:v>-3.2499999999999987E-2</c:v>
                </c:pt>
                <c:pt idx="36">
                  <c:v>-3.1999999999999987E-2</c:v>
                </c:pt>
                <c:pt idx="37">
                  <c:v>-3.1499999999999986E-2</c:v>
                </c:pt>
                <c:pt idx="38">
                  <c:v>-3.0999999999999986E-2</c:v>
                </c:pt>
                <c:pt idx="39">
                  <c:v>-3.0499999999999985E-2</c:v>
                </c:pt>
                <c:pt idx="40">
                  <c:v>-2.9999999999999985E-2</c:v>
                </c:pt>
                <c:pt idx="41">
                  <c:v>-2.9499999999999985E-2</c:v>
                </c:pt>
                <c:pt idx="42">
                  <c:v>-2.8999999999999984E-2</c:v>
                </c:pt>
                <c:pt idx="43">
                  <c:v>-2.8499999999999984E-2</c:v>
                </c:pt>
                <c:pt idx="44">
                  <c:v>-2.7999999999999983E-2</c:v>
                </c:pt>
                <c:pt idx="45">
                  <c:v>-2.7499999999999983E-2</c:v>
                </c:pt>
                <c:pt idx="46">
                  <c:v>-2.6999999999999982E-2</c:v>
                </c:pt>
                <c:pt idx="47">
                  <c:v>-2.6499999999999982E-2</c:v>
                </c:pt>
                <c:pt idx="48">
                  <c:v>-2.5999999999999981E-2</c:v>
                </c:pt>
                <c:pt idx="49">
                  <c:v>-2.5499999999999981E-2</c:v>
                </c:pt>
                <c:pt idx="50">
                  <c:v>-2.4999999999999981E-2</c:v>
                </c:pt>
                <c:pt idx="51">
                  <c:v>-2.449999999999998E-2</c:v>
                </c:pt>
                <c:pt idx="52">
                  <c:v>-2.399999999999998E-2</c:v>
                </c:pt>
                <c:pt idx="53">
                  <c:v>-2.3499999999999979E-2</c:v>
                </c:pt>
                <c:pt idx="54">
                  <c:v>-2.2999999999999979E-2</c:v>
                </c:pt>
                <c:pt idx="55">
                  <c:v>-2.2499999999999978E-2</c:v>
                </c:pt>
                <c:pt idx="56">
                  <c:v>-2.1999999999999978E-2</c:v>
                </c:pt>
                <c:pt idx="57">
                  <c:v>-2.1499999999999977E-2</c:v>
                </c:pt>
                <c:pt idx="58">
                  <c:v>-2.0999999999999977E-2</c:v>
                </c:pt>
                <c:pt idx="59">
                  <c:v>-2.0499999999999977E-2</c:v>
                </c:pt>
                <c:pt idx="60">
                  <c:v>-1.9999999999999976E-2</c:v>
                </c:pt>
                <c:pt idx="61">
                  <c:v>-1.9499999999999976E-2</c:v>
                </c:pt>
                <c:pt idx="62">
                  <c:v>-1.8999999999999975E-2</c:v>
                </c:pt>
                <c:pt idx="63">
                  <c:v>-1.8499999999999975E-2</c:v>
                </c:pt>
                <c:pt idx="64">
                  <c:v>-1.7999999999999974E-2</c:v>
                </c:pt>
                <c:pt idx="65">
                  <c:v>-1.7499999999999974E-2</c:v>
                </c:pt>
                <c:pt idx="66">
                  <c:v>-1.6999999999999973E-2</c:v>
                </c:pt>
                <c:pt idx="67">
                  <c:v>-1.6499999999999973E-2</c:v>
                </c:pt>
                <c:pt idx="68">
                  <c:v>-1.5999999999999973E-2</c:v>
                </c:pt>
                <c:pt idx="69">
                  <c:v>-1.5499999999999972E-2</c:v>
                </c:pt>
                <c:pt idx="70">
                  <c:v>-1.4999999999999972E-2</c:v>
                </c:pt>
                <c:pt idx="71">
                  <c:v>-1.4499999999999971E-2</c:v>
                </c:pt>
                <c:pt idx="72">
                  <c:v>-1.3999999999999971E-2</c:v>
                </c:pt>
                <c:pt idx="73">
                  <c:v>-1.349999999999997E-2</c:v>
                </c:pt>
                <c:pt idx="74">
                  <c:v>-1.299999999999997E-2</c:v>
                </c:pt>
                <c:pt idx="75">
                  <c:v>-1.2499999999999969E-2</c:v>
                </c:pt>
                <c:pt idx="76">
                  <c:v>-1.1999999999999969E-2</c:v>
                </c:pt>
                <c:pt idx="77">
                  <c:v>-1.1499999999999969E-2</c:v>
                </c:pt>
                <c:pt idx="78">
                  <c:v>-1.0999999999999968E-2</c:v>
                </c:pt>
                <c:pt idx="79">
                  <c:v>-1.0499999999999968E-2</c:v>
                </c:pt>
                <c:pt idx="80">
                  <c:v>-9.9999999999999672E-3</c:v>
                </c:pt>
                <c:pt idx="81">
                  <c:v>-9.4999999999999668E-3</c:v>
                </c:pt>
                <c:pt idx="82">
                  <c:v>-8.9999999999999664E-3</c:v>
                </c:pt>
                <c:pt idx="83">
                  <c:v>-8.4999999999999659E-3</c:v>
                </c:pt>
                <c:pt idx="84">
                  <c:v>-7.9999999999999655E-3</c:v>
                </c:pt>
                <c:pt idx="85">
                  <c:v>-7.499999999999965E-3</c:v>
                </c:pt>
                <c:pt idx="86">
                  <c:v>-6.9999999999999646E-3</c:v>
                </c:pt>
                <c:pt idx="87">
                  <c:v>-6.4999999999999641E-3</c:v>
                </c:pt>
                <c:pt idx="88">
                  <c:v>-5.9999999999999637E-3</c:v>
                </c:pt>
                <c:pt idx="89">
                  <c:v>-5.4999999999999633E-3</c:v>
                </c:pt>
                <c:pt idx="90">
                  <c:v>-4.9999999999999628E-3</c:v>
                </c:pt>
                <c:pt idx="91">
                  <c:v>-4.4999999999999624E-3</c:v>
                </c:pt>
                <c:pt idx="92">
                  <c:v>-3.9999999999999619E-3</c:v>
                </c:pt>
                <c:pt idx="93">
                  <c:v>-3.4999999999999619E-3</c:v>
                </c:pt>
                <c:pt idx="94">
                  <c:v>-2.9999999999999619E-3</c:v>
                </c:pt>
                <c:pt idx="95">
                  <c:v>-2.4999999999999619E-3</c:v>
                </c:pt>
                <c:pt idx="96">
                  <c:v>-1.9999999999999619E-3</c:v>
                </c:pt>
                <c:pt idx="97">
                  <c:v>-1.4999999999999619E-3</c:v>
                </c:pt>
                <c:pt idx="98">
                  <c:v>-9.9999999999996186E-4</c:v>
                </c:pt>
                <c:pt idx="99">
                  <c:v>-4.9999999999996185E-4</c:v>
                </c:pt>
                <c:pt idx="100">
                  <c:v>3.8163916471489756E-17</c:v>
                </c:pt>
                <c:pt idx="101">
                  <c:v>5.0000000000003817E-4</c:v>
                </c:pt>
                <c:pt idx="102">
                  <c:v>1.0000000000000382E-3</c:v>
                </c:pt>
                <c:pt idx="103">
                  <c:v>1.5000000000000382E-3</c:v>
                </c:pt>
                <c:pt idx="104">
                  <c:v>2.0000000000000382E-3</c:v>
                </c:pt>
                <c:pt idx="105">
                  <c:v>2.5000000000000382E-3</c:v>
                </c:pt>
                <c:pt idx="106">
                  <c:v>3.0000000000000382E-3</c:v>
                </c:pt>
                <c:pt idx="107">
                  <c:v>3.5000000000000382E-3</c:v>
                </c:pt>
                <c:pt idx="108">
                  <c:v>4.0000000000000382E-3</c:v>
                </c:pt>
                <c:pt idx="109">
                  <c:v>4.5000000000000387E-3</c:v>
                </c:pt>
                <c:pt idx="110">
                  <c:v>5.0000000000000391E-3</c:v>
                </c:pt>
                <c:pt idx="111">
                  <c:v>5.5000000000000396E-3</c:v>
                </c:pt>
                <c:pt idx="112">
                  <c:v>6.00000000000004E-3</c:v>
                </c:pt>
                <c:pt idx="113">
                  <c:v>6.5000000000000405E-3</c:v>
                </c:pt>
                <c:pt idx="114">
                  <c:v>7.0000000000000409E-3</c:v>
                </c:pt>
                <c:pt idx="115">
                  <c:v>7.5000000000000414E-3</c:v>
                </c:pt>
                <c:pt idx="116">
                  <c:v>8.0000000000000418E-3</c:v>
                </c:pt>
                <c:pt idx="117">
                  <c:v>8.5000000000000422E-3</c:v>
                </c:pt>
                <c:pt idx="118">
                  <c:v>9.0000000000000427E-3</c:v>
                </c:pt>
                <c:pt idx="119">
                  <c:v>9.5000000000000431E-3</c:v>
                </c:pt>
                <c:pt idx="120">
                  <c:v>1.0000000000000044E-2</c:v>
                </c:pt>
                <c:pt idx="121">
                  <c:v>1.0500000000000044E-2</c:v>
                </c:pt>
                <c:pt idx="122">
                  <c:v>1.1000000000000044E-2</c:v>
                </c:pt>
                <c:pt idx="123">
                  <c:v>1.1500000000000045E-2</c:v>
                </c:pt>
                <c:pt idx="124">
                  <c:v>1.2000000000000045E-2</c:v>
                </c:pt>
                <c:pt idx="125">
                  <c:v>1.2500000000000046E-2</c:v>
                </c:pt>
                <c:pt idx="126">
                  <c:v>1.3000000000000046E-2</c:v>
                </c:pt>
                <c:pt idx="127">
                  <c:v>1.3500000000000047E-2</c:v>
                </c:pt>
                <c:pt idx="128">
                  <c:v>1.4000000000000047E-2</c:v>
                </c:pt>
                <c:pt idx="129">
                  <c:v>1.4500000000000048E-2</c:v>
                </c:pt>
                <c:pt idx="130">
                  <c:v>1.5000000000000048E-2</c:v>
                </c:pt>
                <c:pt idx="131">
                  <c:v>1.5500000000000048E-2</c:v>
                </c:pt>
                <c:pt idx="132">
                  <c:v>1.6000000000000049E-2</c:v>
                </c:pt>
                <c:pt idx="133">
                  <c:v>1.6500000000000049E-2</c:v>
                </c:pt>
                <c:pt idx="134">
                  <c:v>1.700000000000005E-2</c:v>
                </c:pt>
                <c:pt idx="135">
                  <c:v>1.750000000000005E-2</c:v>
                </c:pt>
                <c:pt idx="136">
                  <c:v>1.8000000000000051E-2</c:v>
                </c:pt>
                <c:pt idx="137">
                  <c:v>1.8500000000000051E-2</c:v>
                </c:pt>
                <c:pt idx="138">
                  <c:v>1.9000000000000052E-2</c:v>
                </c:pt>
                <c:pt idx="139">
                  <c:v>1.9500000000000052E-2</c:v>
                </c:pt>
                <c:pt idx="140">
                  <c:v>2.0000000000000052E-2</c:v>
                </c:pt>
                <c:pt idx="141">
                  <c:v>2.0500000000000053E-2</c:v>
                </c:pt>
                <c:pt idx="142">
                  <c:v>2.1000000000000053E-2</c:v>
                </c:pt>
                <c:pt idx="143">
                  <c:v>2.1500000000000054E-2</c:v>
                </c:pt>
                <c:pt idx="144">
                  <c:v>2.2000000000000054E-2</c:v>
                </c:pt>
                <c:pt idx="145">
                  <c:v>2.2500000000000055E-2</c:v>
                </c:pt>
                <c:pt idx="146">
                  <c:v>2.3000000000000055E-2</c:v>
                </c:pt>
                <c:pt idx="147">
                  <c:v>2.3500000000000056E-2</c:v>
                </c:pt>
                <c:pt idx="148">
                  <c:v>2.4000000000000056E-2</c:v>
                </c:pt>
                <c:pt idx="149">
                  <c:v>2.4500000000000056E-2</c:v>
                </c:pt>
                <c:pt idx="150">
                  <c:v>2.5000000000000057E-2</c:v>
                </c:pt>
                <c:pt idx="151">
                  <c:v>2.5500000000000057E-2</c:v>
                </c:pt>
                <c:pt idx="152">
                  <c:v>2.6000000000000058E-2</c:v>
                </c:pt>
                <c:pt idx="153">
                  <c:v>2.6500000000000058E-2</c:v>
                </c:pt>
                <c:pt idx="154">
                  <c:v>2.7000000000000059E-2</c:v>
                </c:pt>
                <c:pt idx="155">
                  <c:v>2.7500000000000059E-2</c:v>
                </c:pt>
                <c:pt idx="156">
                  <c:v>2.800000000000006E-2</c:v>
                </c:pt>
                <c:pt idx="157">
                  <c:v>2.850000000000006E-2</c:v>
                </c:pt>
                <c:pt idx="158">
                  <c:v>2.900000000000006E-2</c:v>
                </c:pt>
                <c:pt idx="159">
                  <c:v>2.9500000000000061E-2</c:v>
                </c:pt>
                <c:pt idx="160">
                  <c:v>3.0000000000000061E-2</c:v>
                </c:pt>
                <c:pt idx="161">
                  <c:v>3.0500000000000062E-2</c:v>
                </c:pt>
                <c:pt idx="162">
                  <c:v>3.1000000000000062E-2</c:v>
                </c:pt>
                <c:pt idx="163">
                  <c:v>3.1500000000000063E-2</c:v>
                </c:pt>
                <c:pt idx="164">
                  <c:v>3.2000000000000063E-2</c:v>
                </c:pt>
                <c:pt idx="165">
                  <c:v>3.2500000000000064E-2</c:v>
                </c:pt>
                <c:pt idx="166">
                  <c:v>3.3000000000000064E-2</c:v>
                </c:pt>
                <c:pt idx="167">
                  <c:v>3.3500000000000064E-2</c:v>
                </c:pt>
                <c:pt idx="168">
                  <c:v>3.4000000000000065E-2</c:v>
                </c:pt>
                <c:pt idx="169">
                  <c:v>3.4500000000000065E-2</c:v>
                </c:pt>
                <c:pt idx="170">
                  <c:v>3.5000000000000066E-2</c:v>
                </c:pt>
                <c:pt idx="171">
                  <c:v>3.5500000000000066E-2</c:v>
                </c:pt>
                <c:pt idx="172">
                  <c:v>3.6000000000000067E-2</c:v>
                </c:pt>
                <c:pt idx="173">
                  <c:v>3.6500000000000067E-2</c:v>
                </c:pt>
                <c:pt idx="174">
                  <c:v>3.7000000000000068E-2</c:v>
                </c:pt>
                <c:pt idx="175">
                  <c:v>3.7500000000000068E-2</c:v>
                </c:pt>
                <c:pt idx="176">
                  <c:v>3.8000000000000068E-2</c:v>
                </c:pt>
                <c:pt idx="177">
                  <c:v>3.8500000000000069E-2</c:v>
                </c:pt>
                <c:pt idx="178">
                  <c:v>3.9000000000000069E-2</c:v>
                </c:pt>
                <c:pt idx="179">
                  <c:v>3.950000000000007E-2</c:v>
                </c:pt>
                <c:pt idx="180">
                  <c:v>4.000000000000007E-2</c:v>
                </c:pt>
                <c:pt idx="181">
                  <c:v>4.0500000000000071E-2</c:v>
                </c:pt>
                <c:pt idx="182">
                  <c:v>4.1000000000000071E-2</c:v>
                </c:pt>
                <c:pt idx="183">
                  <c:v>4.1500000000000072E-2</c:v>
                </c:pt>
                <c:pt idx="184">
                  <c:v>4.2000000000000072E-2</c:v>
                </c:pt>
                <c:pt idx="185">
                  <c:v>4.2500000000000072E-2</c:v>
                </c:pt>
                <c:pt idx="186">
                  <c:v>4.3000000000000073E-2</c:v>
                </c:pt>
                <c:pt idx="187">
                  <c:v>4.3500000000000073E-2</c:v>
                </c:pt>
                <c:pt idx="188">
                  <c:v>4.4000000000000074E-2</c:v>
                </c:pt>
                <c:pt idx="189">
                  <c:v>4.4500000000000074E-2</c:v>
                </c:pt>
                <c:pt idx="190">
                  <c:v>4.5000000000000075E-2</c:v>
                </c:pt>
                <c:pt idx="191">
                  <c:v>4.5500000000000075E-2</c:v>
                </c:pt>
                <c:pt idx="192">
                  <c:v>4.6000000000000076E-2</c:v>
                </c:pt>
                <c:pt idx="193">
                  <c:v>4.6500000000000076E-2</c:v>
                </c:pt>
                <c:pt idx="194">
                  <c:v>4.7000000000000076E-2</c:v>
                </c:pt>
                <c:pt idx="195">
                  <c:v>4.7500000000000077E-2</c:v>
                </c:pt>
                <c:pt idx="196">
                  <c:v>4.8000000000000077E-2</c:v>
                </c:pt>
                <c:pt idx="197">
                  <c:v>4.8500000000000078E-2</c:v>
                </c:pt>
                <c:pt idx="198">
                  <c:v>4.9000000000000078E-2</c:v>
                </c:pt>
                <c:pt idx="199">
                  <c:v>4.9500000000000079E-2</c:v>
                </c:pt>
                <c:pt idx="200">
                  <c:v>5.0000000000000079E-2</c:v>
                </c:pt>
              </c:numCache>
            </c:numRef>
          </c:xVal>
          <c:yVal>
            <c:numRef>
              <c:f>Sheet1!$G$3:$G$203</c:f>
              <c:numCache>
                <c:formatCode>General</c:formatCode>
                <c:ptCount val="201"/>
                <c:pt idx="0">
                  <c:v>-9.8494925197479272E-9</c:v>
                </c:pt>
                <c:pt idx="1">
                  <c:v>-1.5010695737377236E-8</c:v>
                </c:pt>
                <c:pt idx="2">
                  <c:v>-2.277004926201118E-8</c:v>
                </c:pt>
                <c:pt idx="3">
                  <c:v>-3.4379631125688121E-8</c:v>
                </c:pt>
                <c:pt idx="4">
                  <c:v>-5.1666660524713868E-8</c:v>
                </c:pt>
                <c:pt idx="5">
                  <c:v>-7.728394379303384E-8</c:v>
                </c:pt>
                <c:pt idx="6">
                  <c:v>-1.150629635836539E-7</c:v>
                </c:pt>
                <c:pt idx="7">
                  <c:v>-1.7050881639578695E-7</c:v>
                </c:pt>
                <c:pt idx="8">
                  <c:v>-2.5148996005824315E-7</c:v>
                </c:pt>
                <c:pt idx="9">
                  <c:v>-3.6919382297349013E-7</c:v>
                </c:pt>
                <c:pt idx="10">
                  <c:v>-5.3944292616292397E-7</c:v>
                </c:pt>
                <c:pt idx="11">
                  <c:v>-7.8449670148078401E-7</c:v>
                </c:pt>
                <c:pt idx="12">
                  <c:v>-1.1355033547776966E-6</c:v>
                </c:pt>
                <c:pt idx="13">
                  <c:v>-1.6358159173553063E-6</c:v>
                </c:pt>
                <c:pt idx="14">
                  <c:v>-2.3454493526503535E-6</c:v>
                </c:pt>
                <c:pt idx="15">
                  <c:v>-3.3470338300186834E-6</c:v>
                </c:pt>
                <c:pt idx="16">
                  <c:v>-4.7537158892936852E-6</c:v>
                </c:pt>
                <c:pt idx="17">
                  <c:v>-6.7195772199221746E-6</c:v>
                </c:pt>
                <c:pt idx="18">
                  <c:v>-9.4532832367057474E-6</c:v>
                </c:pt>
                <c:pt idx="19">
                  <c:v>-1.3235843477068721E-5</c:v>
                </c:pt>
                <c:pt idx="20">
                  <c:v>-1.8443565585705619E-5</c:v>
                </c:pt>
                <c:pt idx="21">
                  <c:v>-2.5577516028461504E-5</c:v>
                </c:pt>
                <c:pt idx="22">
                  <c:v>-3.5301064179358232E-5</c:v>
                </c:pt>
                <c:pt idx="23">
                  <c:v>-4.8487380711075897E-5</c:v>
                </c:pt>
                <c:pt idx="24">
                  <c:v>-6.6279082406735522E-5</c:v>
                </c:pt>
                <c:pt idx="25">
                  <c:v>-9.0162556346890359E-5</c:v>
                </c:pt>
                <c:pt idx="26">
                  <c:v>-1.2205984535551408E-4</c:v>
                </c:pt>
                <c:pt idx="27">
                  <c:v>-1.6444131674737695E-4</c:v>
                </c:pt>
                <c:pt idx="28">
                  <c:v>-2.2046264459530423E-4</c:v>
                </c:pt>
                <c:pt idx="29">
                  <c:v>-2.9412988137890727E-4</c:v>
                </c:pt>
                <c:pt idx="30">
                  <c:v>-3.9049653924134141E-4</c:v>
                </c:pt>
                <c:pt idx="31">
                  <c:v>-5.1589659663263626E-4</c:v>
                </c:pt>
                <c:pt idx="32">
                  <c:v>-6.7821713634560251E-4</c:v>
                </c:pt>
                <c:pt idx="33">
                  <c:v>-8.8721384076004056E-4</c:v>
                </c:pt>
                <c:pt idx="34">
                  <c:v>-1.1548717469943156E-3</c:v>
                </c:pt>
                <c:pt idx="35">
                  <c:v>-1.4958124208338966E-3</c:v>
                </c:pt>
                <c:pt idx="36">
                  <c:v>-1.9277469640000978E-3</c:v>
                </c:pt>
                <c:pt idx="37">
                  <c:v>-2.4719719474278288E-3</c:v>
                </c:pt>
                <c:pt idx="38">
                  <c:v>-3.1539023953574817E-3</c:v>
                </c:pt>
                <c:pt idx="39">
                  <c:v>-4.003632279126988E-3</c:v>
                </c:pt>
                <c:pt idx="40">
                  <c:v>-5.0565085887699255E-3</c:v>
                </c:pt>
                <c:pt idx="41">
                  <c:v>-6.3536999435541194E-3</c:v>
                </c:pt>
                <c:pt idx="42">
                  <c:v>-7.9427349346182091E-3</c:v>
                </c:pt>
                <c:pt idx="43">
                  <c:v>-9.8779790768835519E-3</c:v>
                </c:pt>
                <c:pt idx="44">
                  <c:v>-1.2221012565067774E-2</c:v>
                </c:pt>
                <c:pt idx="45">
                  <c:v>-1.5040864239488926E-2</c:v>
                </c:pt>
                <c:pt idx="46">
                  <c:v>-1.8414050615652548E-2</c:v>
                </c:pt>
                <c:pt idx="47">
                  <c:v>-2.2424362948966315E-2</c:v>
                </c:pt>
                <c:pt idx="48">
                  <c:v>-2.716234060872327E-2</c:v>
                </c:pt>
                <c:pt idx="49">
                  <c:v>-3.2724366115636595E-2</c:v>
                </c:pt>
                <c:pt idx="50">
                  <c:v>-3.9211316704895569E-2</c:v>
                </c:pt>
                <c:pt idx="51">
                  <c:v>-4.6726709894398324E-2</c:v>
                </c:pt>
                <c:pt idx="52">
                  <c:v>-5.5374286944801197E-2</c:v>
                </c:pt>
                <c:pt idx="53">
                  <c:v>-6.5254988925840363E-2</c:v>
                </c:pt>
                <c:pt idx="54">
                  <c:v>-7.6463295882802651E-2</c:v>
                </c:pt>
                <c:pt idx="55">
                  <c:v>-8.9082920698526927E-2</c:v>
                </c:pt>
                <c:pt idx="56">
                  <c:v>-0.10318187581666474</c:v>
                </c:pt>
                <c:pt idx="57">
                  <c:v>-0.11880696289065856</c:v>
                </c:pt>
                <c:pt idx="58">
                  <c:v>-0.13597777216333537</c:v>
                </c:pt>
                <c:pt idx="59">
                  <c:v>-0.15468031908221189</c:v>
                </c:pt>
                <c:pt idx="60">
                  <c:v>-0.17486048900511036</c:v>
                </c:pt>
                <c:pt idx="61">
                  <c:v>-0.19641750509909425</c:v>
                </c:pt>
                <c:pt idx="62">
                  <c:v>-0.21919767750873995</c:v>
                </c:pt>
                <c:pt idx="63">
                  <c:v>-0.24298873101732724</c:v>
                </c:pt>
                <c:pt idx="64">
                  <c:v>-0.26751504090451084</c:v>
                </c:pt>
                <c:pt idx="65">
                  <c:v>-0.2924341295023335</c:v>
                </c:pt>
                <c:pt idx="66">
                  <c:v>-0.31733478603738491</c:v>
                </c:pt>
                <c:pt idx="67">
                  <c:v>-0.34173716685933486</c:v>
                </c:pt>
                <c:pt idx="68">
                  <c:v>-0.36509520961257563</c:v>
                </c:pt>
                <c:pt idx="69">
                  <c:v>-0.38680165142635503</c:v>
                </c:pt>
                <c:pt idx="70">
                  <c:v>-0.406195876718347</c:v>
                </c:pt>
                <c:pt idx="71">
                  <c:v>-0.42257473468979301</c:v>
                </c:pt>
                <c:pt idx="72">
                  <c:v>-0.43520636119213074</c:v>
                </c:pt>
                <c:pt idx="73">
                  <c:v>-0.4433469168289999</c:v>
                </c:pt>
                <c:pt idx="74">
                  <c:v>-0.44626001674339599</c:v>
                </c:pt>
                <c:pt idx="75">
                  <c:v>-0.443238482668529</c:v>
                </c:pt>
                <c:pt idx="76">
                  <c:v>-0.43362790082784936</c:v>
                </c:pt>
                <c:pt idx="77">
                  <c:v>-0.41685132746098946</c:v>
                </c:pt>
                <c:pt idx="78">
                  <c:v>-0.39243435508833241</c:v>
                </c:pt>
                <c:pt idx="79">
                  <c:v>-0.36002964532125653</c:v>
                </c:pt>
                <c:pt idx="80">
                  <c:v>-0.31943995607775921</c:v>
                </c:pt>
                <c:pt idx="81">
                  <c:v>-0.27063864975146679</c:v>
                </c:pt>
                <c:pt idx="82">
                  <c:v>-0.21378667024053166</c:v>
                </c:pt>
                <c:pt idx="83">
                  <c:v>-0.14924502506690679</c:v>
                </c:pt>
                <c:pt idx="84">
                  <c:v>-7.7581906226164871E-2</c:v>
                </c:pt>
                <c:pt idx="85">
                  <c:v>4.2627049028108453E-4</c:v>
                </c:pt>
                <c:pt idx="86">
                  <c:v>8.3800436281622523E-2</c:v>
                </c:pt>
                <c:pt idx="87">
                  <c:v>0.17137134745354379</c:v>
                </c:pt>
                <c:pt idx="88">
                  <c:v>0.26179900558787328</c:v>
                </c:pt>
                <c:pt idx="89">
                  <c:v>0.35359877175898613</c:v>
                </c:pt>
                <c:pt idx="90">
                  <c:v>0.44517363660584247</c:v>
                </c:pt>
                <c:pt idx="91">
                  <c:v>0.53485182446748758</c:v>
                </c:pt>
                <c:pt idx="92">
                  <c:v>0.62092864731317166</c:v>
                </c:pt>
                <c:pt idx="93">
                  <c:v>0.70171129706649316</c:v>
                </c:pt>
                <c:pt idx="94">
                  <c:v>0.7755650861829062</c:v>
                </c:pt>
                <c:pt idx="95">
                  <c:v>0.84095952704113353</c:v>
                </c:pt>
                <c:pt idx="96">
                  <c:v>0.89651258916742882</c:v>
                </c:pt>
                <c:pt idx="97">
                  <c:v>0.94103149451296786</c:v>
                </c:pt>
                <c:pt idx="98">
                  <c:v>0.97354850619436972</c:v>
                </c:pt>
                <c:pt idx="99">
                  <c:v>0.99335033260050298</c:v>
                </c:pt>
                <c:pt idx="100">
                  <c:v>1</c:v>
                </c:pt>
                <c:pt idx="101">
                  <c:v>0.99335033260050098</c:v>
                </c:pt>
                <c:pt idx="102">
                  <c:v>0.97354850619436573</c:v>
                </c:pt>
                <c:pt idx="103">
                  <c:v>0.94103149451296209</c:v>
                </c:pt>
                <c:pt idx="104">
                  <c:v>0.89651258916742105</c:v>
                </c:pt>
                <c:pt idx="105">
                  <c:v>0.8409595270411242</c:v>
                </c:pt>
                <c:pt idx="106">
                  <c:v>0.77556508618289555</c:v>
                </c:pt>
                <c:pt idx="107">
                  <c:v>0.70171129706648139</c:v>
                </c:pt>
                <c:pt idx="108">
                  <c:v>0.62092864731315878</c:v>
                </c:pt>
                <c:pt idx="109">
                  <c:v>0.53485182446747415</c:v>
                </c:pt>
                <c:pt idx="110">
                  <c:v>0.44517363660582859</c:v>
                </c:pt>
                <c:pt idx="111">
                  <c:v>0.3535987717589722</c:v>
                </c:pt>
                <c:pt idx="112">
                  <c:v>0.26179900558785935</c:v>
                </c:pt>
                <c:pt idx="113">
                  <c:v>0.17137134745353019</c:v>
                </c:pt>
                <c:pt idx="114">
                  <c:v>8.380043628160945E-2</c:v>
                </c:pt>
                <c:pt idx="115">
                  <c:v>4.2627049026875292E-4</c:v>
                </c:pt>
                <c:pt idx="116">
                  <c:v>-7.7581906226176472E-2</c:v>
                </c:pt>
                <c:pt idx="117">
                  <c:v>-0.14924502506691711</c:v>
                </c:pt>
                <c:pt idx="118">
                  <c:v>-0.21378667024054093</c:v>
                </c:pt>
                <c:pt idx="119">
                  <c:v>-0.27063864975147484</c:v>
                </c:pt>
                <c:pt idx="120">
                  <c:v>-0.31943995607776604</c:v>
                </c:pt>
                <c:pt idx="121">
                  <c:v>-0.36002964532126208</c:v>
                </c:pt>
                <c:pt idx="122">
                  <c:v>-0.39243435508833674</c:v>
                </c:pt>
                <c:pt idx="123">
                  <c:v>-0.41685132746099252</c:v>
                </c:pt>
                <c:pt idx="124">
                  <c:v>-0.4336279008278513</c:v>
                </c:pt>
                <c:pt idx="125">
                  <c:v>-0.44323848266853</c:v>
                </c:pt>
                <c:pt idx="126">
                  <c:v>-0.44626001674339605</c:v>
                </c:pt>
                <c:pt idx="127">
                  <c:v>-0.44334691682899902</c:v>
                </c:pt>
                <c:pt idx="128">
                  <c:v>-0.43520636119212919</c:v>
                </c:pt>
                <c:pt idx="129">
                  <c:v>-0.42257473468979073</c:v>
                </c:pt>
                <c:pt idx="130">
                  <c:v>-0.40619587671834423</c:v>
                </c:pt>
                <c:pt idx="131">
                  <c:v>-0.38680165142635192</c:v>
                </c:pt>
                <c:pt idx="132">
                  <c:v>-0.36509520961257219</c:v>
                </c:pt>
                <c:pt idx="133">
                  <c:v>-0.3417371668593312</c:v>
                </c:pt>
                <c:pt idx="134">
                  <c:v>-0.31733478603738113</c:v>
                </c:pt>
                <c:pt idx="135">
                  <c:v>-0.29243412950232955</c:v>
                </c:pt>
                <c:pt idx="136">
                  <c:v>-0.26751504090450706</c:v>
                </c:pt>
                <c:pt idx="137">
                  <c:v>-0.24298873101732349</c:v>
                </c:pt>
                <c:pt idx="138">
                  <c:v>-0.21919767750873639</c:v>
                </c:pt>
                <c:pt idx="139">
                  <c:v>-0.19641750509909089</c:v>
                </c:pt>
                <c:pt idx="140">
                  <c:v>-0.17486048900510717</c:v>
                </c:pt>
                <c:pt idx="141">
                  <c:v>-0.15468031908220894</c:v>
                </c:pt>
                <c:pt idx="142">
                  <c:v>-0.13597777216333262</c:v>
                </c:pt>
                <c:pt idx="143">
                  <c:v>-0.11880696289065605</c:v>
                </c:pt>
                <c:pt idx="144">
                  <c:v>-0.10318187581666244</c:v>
                </c:pt>
                <c:pt idx="145">
                  <c:v>-8.9082920698524859E-2</c:v>
                </c:pt>
                <c:pt idx="146">
                  <c:v>-7.6463295882800791E-2</c:v>
                </c:pt>
                <c:pt idx="147">
                  <c:v>-6.5254988925838753E-2</c:v>
                </c:pt>
                <c:pt idx="148">
                  <c:v>-5.5374286944799775E-2</c:v>
                </c:pt>
                <c:pt idx="149">
                  <c:v>-4.6726709894397069E-2</c:v>
                </c:pt>
                <c:pt idx="150">
                  <c:v>-3.9211316704894507E-2</c:v>
                </c:pt>
                <c:pt idx="151">
                  <c:v>-3.2724366115635679E-2</c:v>
                </c:pt>
                <c:pt idx="152">
                  <c:v>-2.71623406087225E-2</c:v>
                </c:pt>
                <c:pt idx="153">
                  <c:v>-2.2424362948965642E-2</c:v>
                </c:pt>
                <c:pt idx="154">
                  <c:v>-1.8414050615651989E-2</c:v>
                </c:pt>
                <c:pt idx="155">
                  <c:v>-1.5040864239488456E-2</c:v>
                </c:pt>
                <c:pt idx="156">
                  <c:v>-1.2221012565067378E-2</c:v>
                </c:pt>
                <c:pt idx="157">
                  <c:v>-9.877979076883224E-3</c:v>
                </c:pt>
                <c:pt idx="158">
                  <c:v>-7.9427349346179368E-3</c:v>
                </c:pt>
                <c:pt idx="159">
                  <c:v>-6.3536999435538965E-3</c:v>
                </c:pt>
                <c:pt idx="160">
                  <c:v>-5.0565085887697469E-3</c:v>
                </c:pt>
                <c:pt idx="161">
                  <c:v>-4.0036322791268458E-3</c:v>
                </c:pt>
                <c:pt idx="162">
                  <c:v>-3.1539023953573637E-3</c:v>
                </c:pt>
                <c:pt idx="163">
                  <c:v>-2.471971947427736E-3</c:v>
                </c:pt>
                <c:pt idx="164">
                  <c:v>-1.9277469640000223E-3</c:v>
                </c:pt>
                <c:pt idx="165">
                  <c:v>-1.4958124208338376E-3</c:v>
                </c:pt>
                <c:pt idx="166">
                  <c:v>-1.1548717469942718E-3</c:v>
                </c:pt>
                <c:pt idx="167">
                  <c:v>-8.8721384076000391E-4</c:v>
                </c:pt>
                <c:pt idx="168">
                  <c:v>-6.7821713634557432E-4</c:v>
                </c:pt>
                <c:pt idx="169">
                  <c:v>-5.158965966326148E-4</c:v>
                </c:pt>
                <c:pt idx="170">
                  <c:v>-3.904965392413245E-4</c:v>
                </c:pt>
                <c:pt idx="171">
                  <c:v>-2.9412988137889447E-4</c:v>
                </c:pt>
                <c:pt idx="172">
                  <c:v>-2.2046264459529459E-4</c:v>
                </c:pt>
                <c:pt idx="173">
                  <c:v>-1.644413167473695E-4</c:v>
                </c:pt>
                <c:pt idx="174">
                  <c:v>-1.2205984535550854E-4</c:v>
                </c:pt>
                <c:pt idx="175">
                  <c:v>-9.0162556346885954E-5</c:v>
                </c:pt>
                <c:pt idx="176">
                  <c:v>-6.6279082406732283E-5</c:v>
                </c:pt>
                <c:pt idx="177">
                  <c:v>-4.8487380711073593E-5</c:v>
                </c:pt>
                <c:pt idx="178">
                  <c:v>-3.5301064179356497E-5</c:v>
                </c:pt>
                <c:pt idx="179">
                  <c:v>-2.5577516028460291E-5</c:v>
                </c:pt>
                <c:pt idx="180">
                  <c:v>-1.8443565585704647E-5</c:v>
                </c:pt>
                <c:pt idx="181">
                  <c:v>-1.3235843477068067E-5</c:v>
                </c:pt>
                <c:pt idx="182">
                  <c:v>-9.4532832367052629E-6</c:v>
                </c:pt>
                <c:pt idx="183">
                  <c:v>-6.7195772199218188E-6</c:v>
                </c:pt>
                <c:pt idx="184">
                  <c:v>-4.7537158892934404E-6</c:v>
                </c:pt>
                <c:pt idx="185">
                  <c:v>-3.3470338300185051E-6</c:v>
                </c:pt>
                <c:pt idx="186">
                  <c:v>-2.3454493526502286E-6</c:v>
                </c:pt>
                <c:pt idx="187">
                  <c:v>-1.6358159173552193E-6</c:v>
                </c:pt>
                <c:pt idx="188">
                  <c:v>-1.135503354777632E-6</c:v>
                </c:pt>
                <c:pt idx="189">
                  <c:v>-7.8449670148073933E-7</c:v>
                </c:pt>
                <c:pt idx="190">
                  <c:v>-5.3944292616289327E-7</c:v>
                </c:pt>
                <c:pt idx="191">
                  <c:v>-3.6919382297346784E-7</c:v>
                </c:pt>
                <c:pt idx="192">
                  <c:v>-2.5148996005822875E-7</c:v>
                </c:pt>
                <c:pt idx="193">
                  <c:v>-1.7050881639577718E-7</c:v>
                </c:pt>
                <c:pt idx="194">
                  <c:v>-1.1506296358364693E-7</c:v>
                </c:pt>
                <c:pt idx="195">
                  <c:v>-7.7283943793029155E-8</c:v>
                </c:pt>
                <c:pt idx="196">
                  <c:v>-5.166666052471056E-8</c:v>
                </c:pt>
                <c:pt idx="197">
                  <c:v>-3.437963112568603E-8</c:v>
                </c:pt>
                <c:pt idx="198">
                  <c:v>-2.2770049262009718E-8</c:v>
                </c:pt>
                <c:pt idx="199">
                  <c:v>-1.5010695737376274E-8</c:v>
                </c:pt>
                <c:pt idx="200">
                  <c:v>-9.8494925197473266E-9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5D-446C-9054-5082A0723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2041279"/>
        <c:axId val="736831263"/>
      </c:scatterChart>
      <c:valAx>
        <c:axId val="782041279"/>
        <c:scaling>
          <c:orientation val="minMax"/>
          <c:max val="5.000000000000001E-2"/>
          <c:min val="-5.000000000000001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36831263"/>
        <c:crosses val="autoZero"/>
        <c:crossBetween val="midCat"/>
      </c:valAx>
      <c:valAx>
        <c:axId val="736831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820412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Sheet1!$H$2</c:f>
              <c:strCache>
                <c:ptCount val="1"/>
                <c:pt idx="0">
                  <c:v>vel (m/s)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Sheet1!$F$3:$F$203</c:f>
              <c:numCache>
                <c:formatCode>General</c:formatCode>
                <c:ptCount val="201"/>
                <c:pt idx="0">
                  <c:v>-0.05</c:v>
                </c:pt>
                <c:pt idx="1">
                  <c:v>-4.9500000000000002E-2</c:v>
                </c:pt>
                <c:pt idx="2">
                  <c:v>-4.9000000000000002E-2</c:v>
                </c:pt>
                <c:pt idx="3">
                  <c:v>-4.8500000000000001E-2</c:v>
                </c:pt>
                <c:pt idx="4">
                  <c:v>-4.8000000000000001E-2</c:v>
                </c:pt>
                <c:pt idx="5">
                  <c:v>-4.7500000000000001E-2</c:v>
                </c:pt>
                <c:pt idx="6">
                  <c:v>-4.7E-2</c:v>
                </c:pt>
                <c:pt idx="7">
                  <c:v>-4.65E-2</c:v>
                </c:pt>
                <c:pt idx="8">
                  <c:v>-4.5999999999999999E-2</c:v>
                </c:pt>
                <c:pt idx="9">
                  <c:v>-4.5499999999999999E-2</c:v>
                </c:pt>
                <c:pt idx="10">
                  <c:v>-4.4999999999999998E-2</c:v>
                </c:pt>
                <c:pt idx="11">
                  <c:v>-4.4499999999999998E-2</c:v>
                </c:pt>
                <c:pt idx="12">
                  <c:v>-4.3999999999999997E-2</c:v>
                </c:pt>
                <c:pt idx="13">
                  <c:v>-4.3499999999999997E-2</c:v>
                </c:pt>
                <c:pt idx="14">
                  <c:v>-4.2999999999999997E-2</c:v>
                </c:pt>
                <c:pt idx="15">
                  <c:v>-4.2499999999999996E-2</c:v>
                </c:pt>
                <c:pt idx="16">
                  <c:v>-4.1999999999999996E-2</c:v>
                </c:pt>
                <c:pt idx="17">
                  <c:v>-4.1499999999999995E-2</c:v>
                </c:pt>
                <c:pt idx="18">
                  <c:v>-4.0999999999999995E-2</c:v>
                </c:pt>
                <c:pt idx="19">
                  <c:v>-4.0499999999999994E-2</c:v>
                </c:pt>
                <c:pt idx="20">
                  <c:v>-3.9999999999999994E-2</c:v>
                </c:pt>
                <c:pt idx="21">
                  <c:v>-3.9499999999999993E-2</c:v>
                </c:pt>
                <c:pt idx="22">
                  <c:v>-3.8999999999999993E-2</c:v>
                </c:pt>
                <c:pt idx="23">
                  <c:v>-3.8499999999999993E-2</c:v>
                </c:pt>
                <c:pt idx="24">
                  <c:v>-3.7999999999999992E-2</c:v>
                </c:pt>
                <c:pt idx="25">
                  <c:v>-3.7499999999999992E-2</c:v>
                </c:pt>
                <c:pt idx="26">
                  <c:v>-3.6999999999999991E-2</c:v>
                </c:pt>
                <c:pt idx="27">
                  <c:v>-3.6499999999999991E-2</c:v>
                </c:pt>
                <c:pt idx="28">
                  <c:v>-3.599999999999999E-2</c:v>
                </c:pt>
                <c:pt idx="29">
                  <c:v>-3.549999999999999E-2</c:v>
                </c:pt>
                <c:pt idx="30">
                  <c:v>-3.4999999999999989E-2</c:v>
                </c:pt>
                <c:pt idx="31">
                  <c:v>-3.4499999999999989E-2</c:v>
                </c:pt>
                <c:pt idx="32">
                  <c:v>-3.3999999999999989E-2</c:v>
                </c:pt>
                <c:pt idx="33">
                  <c:v>-3.3499999999999988E-2</c:v>
                </c:pt>
                <c:pt idx="34">
                  <c:v>-3.2999999999999988E-2</c:v>
                </c:pt>
                <c:pt idx="35">
                  <c:v>-3.2499999999999987E-2</c:v>
                </c:pt>
                <c:pt idx="36">
                  <c:v>-3.1999999999999987E-2</c:v>
                </c:pt>
                <c:pt idx="37">
                  <c:v>-3.1499999999999986E-2</c:v>
                </c:pt>
                <c:pt idx="38">
                  <c:v>-3.0999999999999986E-2</c:v>
                </c:pt>
                <c:pt idx="39">
                  <c:v>-3.0499999999999985E-2</c:v>
                </c:pt>
                <c:pt idx="40">
                  <c:v>-2.9999999999999985E-2</c:v>
                </c:pt>
                <c:pt idx="41">
                  <c:v>-2.9499999999999985E-2</c:v>
                </c:pt>
                <c:pt idx="42">
                  <c:v>-2.8999999999999984E-2</c:v>
                </c:pt>
                <c:pt idx="43">
                  <c:v>-2.8499999999999984E-2</c:v>
                </c:pt>
                <c:pt idx="44">
                  <c:v>-2.7999999999999983E-2</c:v>
                </c:pt>
                <c:pt idx="45">
                  <c:v>-2.7499999999999983E-2</c:v>
                </c:pt>
                <c:pt idx="46">
                  <c:v>-2.6999999999999982E-2</c:v>
                </c:pt>
                <c:pt idx="47">
                  <c:v>-2.6499999999999982E-2</c:v>
                </c:pt>
                <c:pt idx="48">
                  <c:v>-2.5999999999999981E-2</c:v>
                </c:pt>
                <c:pt idx="49">
                  <c:v>-2.5499999999999981E-2</c:v>
                </c:pt>
                <c:pt idx="50">
                  <c:v>-2.4999999999999981E-2</c:v>
                </c:pt>
                <c:pt idx="51">
                  <c:v>-2.449999999999998E-2</c:v>
                </c:pt>
                <c:pt idx="52">
                  <c:v>-2.399999999999998E-2</c:v>
                </c:pt>
                <c:pt idx="53">
                  <c:v>-2.3499999999999979E-2</c:v>
                </c:pt>
                <c:pt idx="54">
                  <c:v>-2.2999999999999979E-2</c:v>
                </c:pt>
                <c:pt idx="55">
                  <c:v>-2.2499999999999978E-2</c:v>
                </c:pt>
                <c:pt idx="56">
                  <c:v>-2.1999999999999978E-2</c:v>
                </c:pt>
                <c:pt idx="57">
                  <c:v>-2.1499999999999977E-2</c:v>
                </c:pt>
                <c:pt idx="58">
                  <c:v>-2.0999999999999977E-2</c:v>
                </c:pt>
                <c:pt idx="59">
                  <c:v>-2.0499999999999977E-2</c:v>
                </c:pt>
                <c:pt idx="60">
                  <c:v>-1.9999999999999976E-2</c:v>
                </c:pt>
                <c:pt idx="61">
                  <c:v>-1.9499999999999976E-2</c:v>
                </c:pt>
                <c:pt idx="62">
                  <c:v>-1.8999999999999975E-2</c:v>
                </c:pt>
                <c:pt idx="63">
                  <c:v>-1.8499999999999975E-2</c:v>
                </c:pt>
                <c:pt idx="64">
                  <c:v>-1.7999999999999974E-2</c:v>
                </c:pt>
                <c:pt idx="65">
                  <c:v>-1.7499999999999974E-2</c:v>
                </c:pt>
                <c:pt idx="66">
                  <c:v>-1.6999999999999973E-2</c:v>
                </c:pt>
                <c:pt idx="67">
                  <c:v>-1.6499999999999973E-2</c:v>
                </c:pt>
                <c:pt idx="68">
                  <c:v>-1.5999999999999973E-2</c:v>
                </c:pt>
                <c:pt idx="69">
                  <c:v>-1.5499999999999972E-2</c:v>
                </c:pt>
                <c:pt idx="70">
                  <c:v>-1.4999999999999972E-2</c:v>
                </c:pt>
                <c:pt idx="71">
                  <c:v>-1.4499999999999971E-2</c:v>
                </c:pt>
                <c:pt idx="72">
                  <c:v>-1.3999999999999971E-2</c:v>
                </c:pt>
                <c:pt idx="73">
                  <c:v>-1.349999999999997E-2</c:v>
                </c:pt>
                <c:pt idx="74">
                  <c:v>-1.299999999999997E-2</c:v>
                </c:pt>
                <c:pt idx="75">
                  <c:v>-1.2499999999999969E-2</c:v>
                </c:pt>
                <c:pt idx="76">
                  <c:v>-1.1999999999999969E-2</c:v>
                </c:pt>
                <c:pt idx="77">
                  <c:v>-1.1499999999999969E-2</c:v>
                </c:pt>
                <c:pt idx="78">
                  <c:v>-1.0999999999999968E-2</c:v>
                </c:pt>
                <c:pt idx="79">
                  <c:v>-1.0499999999999968E-2</c:v>
                </c:pt>
                <c:pt idx="80">
                  <c:v>-9.9999999999999672E-3</c:v>
                </c:pt>
                <c:pt idx="81">
                  <c:v>-9.4999999999999668E-3</c:v>
                </c:pt>
                <c:pt idx="82">
                  <c:v>-8.9999999999999664E-3</c:v>
                </c:pt>
                <c:pt idx="83">
                  <c:v>-8.4999999999999659E-3</c:v>
                </c:pt>
                <c:pt idx="84">
                  <c:v>-7.9999999999999655E-3</c:v>
                </c:pt>
                <c:pt idx="85">
                  <c:v>-7.499999999999965E-3</c:v>
                </c:pt>
                <c:pt idx="86">
                  <c:v>-6.9999999999999646E-3</c:v>
                </c:pt>
                <c:pt idx="87">
                  <c:v>-6.4999999999999641E-3</c:v>
                </c:pt>
                <c:pt idx="88">
                  <c:v>-5.9999999999999637E-3</c:v>
                </c:pt>
                <c:pt idx="89">
                  <c:v>-5.4999999999999633E-3</c:v>
                </c:pt>
                <c:pt idx="90">
                  <c:v>-4.9999999999999628E-3</c:v>
                </c:pt>
                <c:pt idx="91">
                  <c:v>-4.4999999999999624E-3</c:v>
                </c:pt>
                <c:pt idx="92">
                  <c:v>-3.9999999999999619E-3</c:v>
                </c:pt>
                <c:pt idx="93">
                  <c:v>-3.4999999999999619E-3</c:v>
                </c:pt>
                <c:pt idx="94">
                  <c:v>-2.9999999999999619E-3</c:v>
                </c:pt>
                <c:pt idx="95">
                  <c:v>-2.4999999999999619E-3</c:v>
                </c:pt>
                <c:pt idx="96">
                  <c:v>-1.9999999999999619E-3</c:v>
                </c:pt>
                <c:pt idx="97">
                  <c:v>-1.4999999999999619E-3</c:v>
                </c:pt>
                <c:pt idx="98">
                  <c:v>-9.9999999999996186E-4</c:v>
                </c:pt>
                <c:pt idx="99">
                  <c:v>-4.9999999999996185E-4</c:v>
                </c:pt>
                <c:pt idx="100">
                  <c:v>3.8163916471489756E-17</c:v>
                </c:pt>
                <c:pt idx="101">
                  <c:v>5.0000000000003817E-4</c:v>
                </c:pt>
                <c:pt idx="102">
                  <c:v>1.0000000000000382E-3</c:v>
                </c:pt>
                <c:pt idx="103">
                  <c:v>1.5000000000000382E-3</c:v>
                </c:pt>
                <c:pt idx="104">
                  <c:v>2.0000000000000382E-3</c:v>
                </c:pt>
                <c:pt idx="105">
                  <c:v>2.5000000000000382E-3</c:v>
                </c:pt>
                <c:pt idx="106">
                  <c:v>3.0000000000000382E-3</c:v>
                </c:pt>
                <c:pt idx="107">
                  <c:v>3.5000000000000382E-3</c:v>
                </c:pt>
                <c:pt idx="108">
                  <c:v>4.0000000000000382E-3</c:v>
                </c:pt>
                <c:pt idx="109">
                  <c:v>4.5000000000000387E-3</c:v>
                </c:pt>
                <c:pt idx="110">
                  <c:v>5.0000000000000391E-3</c:v>
                </c:pt>
                <c:pt idx="111">
                  <c:v>5.5000000000000396E-3</c:v>
                </c:pt>
                <c:pt idx="112">
                  <c:v>6.00000000000004E-3</c:v>
                </c:pt>
                <c:pt idx="113">
                  <c:v>6.5000000000000405E-3</c:v>
                </c:pt>
                <c:pt idx="114">
                  <c:v>7.0000000000000409E-3</c:v>
                </c:pt>
                <c:pt idx="115">
                  <c:v>7.5000000000000414E-3</c:v>
                </c:pt>
                <c:pt idx="116">
                  <c:v>8.0000000000000418E-3</c:v>
                </c:pt>
                <c:pt idx="117">
                  <c:v>8.5000000000000422E-3</c:v>
                </c:pt>
                <c:pt idx="118">
                  <c:v>9.0000000000000427E-3</c:v>
                </c:pt>
                <c:pt idx="119">
                  <c:v>9.5000000000000431E-3</c:v>
                </c:pt>
                <c:pt idx="120">
                  <c:v>1.0000000000000044E-2</c:v>
                </c:pt>
                <c:pt idx="121">
                  <c:v>1.0500000000000044E-2</c:v>
                </c:pt>
                <c:pt idx="122">
                  <c:v>1.1000000000000044E-2</c:v>
                </c:pt>
                <c:pt idx="123">
                  <c:v>1.1500000000000045E-2</c:v>
                </c:pt>
                <c:pt idx="124">
                  <c:v>1.2000000000000045E-2</c:v>
                </c:pt>
                <c:pt idx="125">
                  <c:v>1.2500000000000046E-2</c:v>
                </c:pt>
                <c:pt idx="126">
                  <c:v>1.3000000000000046E-2</c:v>
                </c:pt>
                <c:pt idx="127">
                  <c:v>1.3500000000000047E-2</c:v>
                </c:pt>
                <c:pt idx="128">
                  <c:v>1.4000000000000047E-2</c:v>
                </c:pt>
                <c:pt idx="129">
                  <c:v>1.4500000000000048E-2</c:v>
                </c:pt>
                <c:pt idx="130">
                  <c:v>1.5000000000000048E-2</c:v>
                </c:pt>
                <c:pt idx="131">
                  <c:v>1.5500000000000048E-2</c:v>
                </c:pt>
                <c:pt idx="132">
                  <c:v>1.6000000000000049E-2</c:v>
                </c:pt>
                <c:pt idx="133">
                  <c:v>1.6500000000000049E-2</c:v>
                </c:pt>
                <c:pt idx="134">
                  <c:v>1.700000000000005E-2</c:v>
                </c:pt>
                <c:pt idx="135">
                  <c:v>1.750000000000005E-2</c:v>
                </c:pt>
                <c:pt idx="136">
                  <c:v>1.8000000000000051E-2</c:v>
                </c:pt>
                <c:pt idx="137">
                  <c:v>1.8500000000000051E-2</c:v>
                </c:pt>
                <c:pt idx="138">
                  <c:v>1.9000000000000052E-2</c:v>
                </c:pt>
                <c:pt idx="139">
                  <c:v>1.9500000000000052E-2</c:v>
                </c:pt>
                <c:pt idx="140">
                  <c:v>2.0000000000000052E-2</c:v>
                </c:pt>
                <c:pt idx="141">
                  <c:v>2.0500000000000053E-2</c:v>
                </c:pt>
                <c:pt idx="142">
                  <c:v>2.1000000000000053E-2</c:v>
                </c:pt>
                <c:pt idx="143">
                  <c:v>2.1500000000000054E-2</c:v>
                </c:pt>
                <c:pt idx="144">
                  <c:v>2.2000000000000054E-2</c:v>
                </c:pt>
                <c:pt idx="145">
                  <c:v>2.2500000000000055E-2</c:v>
                </c:pt>
                <c:pt idx="146">
                  <c:v>2.3000000000000055E-2</c:v>
                </c:pt>
                <c:pt idx="147">
                  <c:v>2.3500000000000056E-2</c:v>
                </c:pt>
                <c:pt idx="148">
                  <c:v>2.4000000000000056E-2</c:v>
                </c:pt>
                <c:pt idx="149">
                  <c:v>2.4500000000000056E-2</c:v>
                </c:pt>
                <c:pt idx="150">
                  <c:v>2.5000000000000057E-2</c:v>
                </c:pt>
                <c:pt idx="151">
                  <c:v>2.5500000000000057E-2</c:v>
                </c:pt>
                <c:pt idx="152">
                  <c:v>2.6000000000000058E-2</c:v>
                </c:pt>
                <c:pt idx="153">
                  <c:v>2.6500000000000058E-2</c:v>
                </c:pt>
                <c:pt idx="154">
                  <c:v>2.7000000000000059E-2</c:v>
                </c:pt>
                <c:pt idx="155">
                  <c:v>2.7500000000000059E-2</c:v>
                </c:pt>
                <c:pt idx="156">
                  <c:v>2.800000000000006E-2</c:v>
                </c:pt>
                <c:pt idx="157">
                  <c:v>2.850000000000006E-2</c:v>
                </c:pt>
                <c:pt idx="158">
                  <c:v>2.900000000000006E-2</c:v>
                </c:pt>
                <c:pt idx="159">
                  <c:v>2.9500000000000061E-2</c:v>
                </c:pt>
                <c:pt idx="160">
                  <c:v>3.0000000000000061E-2</c:v>
                </c:pt>
                <c:pt idx="161">
                  <c:v>3.0500000000000062E-2</c:v>
                </c:pt>
                <c:pt idx="162">
                  <c:v>3.1000000000000062E-2</c:v>
                </c:pt>
                <c:pt idx="163">
                  <c:v>3.1500000000000063E-2</c:v>
                </c:pt>
                <c:pt idx="164">
                  <c:v>3.2000000000000063E-2</c:v>
                </c:pt>
                <c:pt idx="165">
                  <c:v>3.2500000000000064E-2</c:v>
                </c:pt>
                <c:pt idx="166">
                  <c:v>3.3000000000000064E-2</c:v>
                </c:pt>
                <c:pt idx="167">
                  <c:v>3.3500000000000064E-2</c:v>
                </c:pt>
                <c:pt idx="168">
                  <c:v>3.4000000000000065E-2</c:v>
                </c:pt>
                <c:pt idx="169">
                  <c:v>3.4500000000000065E-2</c:v>
                </c:pt>
                <c:pt idx="170">
                  <c:v>3.5000000000000066E-2</c:v>
                </c:pt>
                <c:pt idx="171">
                  <c:v>3.5500000000000066E-2</c:v>
                </c:pt>
                <c:pt idx="172">
                  <c:v>3.6000000000000067E-2</c:v>
                </c:pt>
                <c:pt idx="173">
                  <c:v>3.6500000000000067E-2</c:v>
                </c:pt>
                <c:pt idx="174">
                  <c:v>3.7000000000000068E-2</c:v>
                </c:pt>
                <c:pt idx="175">
                  <c:v>3.7500000000000068E-2</c:v>
                </c:pt>
                <c:pt idx="176">
                  <c:v>3.8000000000000068E-2</c:v>
                </c:pt>
                <c:pt idx="177">
                  <c:v>3.8500000000000069E-2</c:v>
                </c:pt>
                <c:pt idx="178">
                  <c:v>3.9000000000000069E-2</c:v>
                </c:pt>
                <c:pt idx="179">
                  <c:v>3.950000000000007E-2</c:v>
                </c:pt>
                <c:pt idx="180">
                  <c:v>4.000000000000007E-2</c:v>
                </c:pt>
                <c:pt idx="181">
                  <c:v>4.0500000000000071E-2</c:v>
                </c:pt>
                <c:pt idx="182">
                  <c:v>4.1000000000000071E-2</c:v>
                </c:pt>
                <c:pt idx="183">
                  <c:v>4.1500000000000072E-2</c:v>
                </c:pt>
                <c:pt idx="184">
                  <c:v>4.2000000000000072E-2</c:v>
                </c:pt>
                <c:pt idx="185">
                  <c:v>4.2500000000000072E-2</c:v>
                </c:pt>
                <c:pt idx="186">
                  <c:v>4.3000000000000073E-2</c:v>
                </c:pt>
                <c:pt idx="187">
                  <c:v>4.3500000000000073E-2</c:v>
                </c:pt>
                <c:pt idx="188">
                  <c:v>4.4000000000000074E-2</c:v>
                </c:pt>
                <c:pt idx="189">
                  <c:v>4.4500000000000074E-2</c:v>
                </c:pt>
                <c:pt idx="190">
                  <c:v>4.5000000000000075E-2</c:v>
                </c:pt>
                <c:pt idx="191">
                  <c:v>4.5500000000000075E-2</c:v>
                </c:pt>
                <c:pt idx="192">
                  <c:v>4.6000000000000076E-2</c:v>
                </c:pt>
                <c:pt idx="193">
                  <c:v>4.6500000000000076E-2</c:v>
                </c:pt>
                <c:pt idx="194">
                  <c:v>4.7000000000000076E-2</c:v>
                </c:pt>
                <c:pt idx="195">
                  <c:v>4.7500000000000077E-2</c:v>
                </c:pt>
                <c:pt idx="196">
                  <c:v>4.8000000000000077E-2</c:v>
                </c:pt>
                <c:pt idx="197">
                  <c:v>4.8500000000000078E-2</c:v>
                </c:pt>
                <c:pt idx="198">
                  <c:v>4.9000000000000078E-2</c:v>
                </c:pt>
                <c:pt idx="199">
                  <c:v>4.9500000000000079E-2</c:v>
                </c:pt>
                <c:pt idx="200">
                  <c:v>5.0000000000000079E-2</c:v>
                </c:pt>
              </c:numCache>
            </c:numRef>
          </c:xVal>
          <c:yVal>
            <c:numRef>
              <c:f>Sheet1!$H$3:$H$203</c:f>
              <c:numCache>
                <c:formatCode>General</c:formatCode>
                <c:ptCount val="201"/>
                <c:pt idx="0">
                  <c:v>-1.1343886221767575E-11</c:v>
                </c:pt>
                <c:pt idx="1">
                  <c:v>-1.7470961173129863E-11</c:v>
                </c:pt>
                <c:pt idx="2">
                  <c:v>-2.6785427369069438E-11</c:v>
                </c:pt>
                <c:pt idx="3">
                  <c:v>-4.0879567973375655E-11</c:v>
                </c:pt>
                <c:pt idx="4">
                  <c:v>-6.210678000196137E-11</c:v>
                </c:pt>
                <c:pt idx="5">
                  <c:v>-9.3928148377898739E-11</c:v>
                </c:pt>
                <c:pt idx="6">
                  <c:v>-1.4140850905591301E-10</c:v>
                </c:pt>
                <c:pt idx="7">
                  <c:v>-2.1192262781284622E-10</c:v>
                </c:pt>
                <c:pt idx="8">
                  <c:v>-3.1615500390255875E-10</c:v>
                </c:pt>
                <c:pt idx="9">
                  <c:v>-4.6950760785620321E-10</c:v>
                </c:pt>
                <c:pt idx="10">
                  <c:v>-6.9407103122064448E-10</c:v>
                </c:pt>
                <c:pt idx="11">
                  <c:v>-1.0213691625340185E-9</c:v>
                </c:pt>
                <c:pt idx="12">
                  <c:v>-1.4961594878936085E-9</c:v>
                </c:pt>
                <c:pt idx="13">
                  <c:v>-2.1816652490200293E-9</c:v>
                </c:pt>
                <c:pt idx="14">
                  <c:v>-3.1667378537112053E-9</c:v>
                </c:pt>
                <c:pt idx="15">
                  <c:v>-4.575605223985541E-9</c:v>
                </c:pt>
                <c:pt idx="16">
                  <c:v>-6.5810626488134248E-9</c:v>
                </c:pt>
                <c:pt idx="17">
                  <c:v>-9.4222171148209984E-9</c:v>
                </c:pt>
                <c:pt idx="18">
                  <c:v>-1.3428215482761217E-8</c:v>
                </c:pt>
                <c:pt idx="19">
                  <c:v>-1.9049784231509804E-8</c:v>
                </c:pt>
                <c:pt idx="20">
                  <c:v>-2.6900898149550576E-8</c:v>
                </c:pt>
                <c:pt idx="21">
                  <c:v>-3.7813492740916435E-8</c:v>
                </c:pt>
                <c:pt idx="22">
                  <c:v>-5.2908856231848483E-8</c:v>
                </c:pt>
                <c:pt idx="23">
                  <c:v>-7.3690197733812429E-8</c:v>
                </c:pt>
                <c:pt idx="24">
                  <c:v>-1.0216190288161811E-7</c:v>
                </c:pt>
                <c:pt idx="25">
                  <c:v>-1.4098216891872834E-7</c:v>
                </c:pt>
                <c:pt idx="26">
                  <c:v>-1.9365706488086261E-7</c:v>
                </c:pt>
                <c:pt idx="27">
                  <c:v>-2.6478558930717408E-7</c:v>
                </c:pt>
                <c:pt idx="28">
                  <c:v>-3.6036698788293409E-7</c:v>
                </c:pt>
                <c:pt idx="29">
                  <c:v>-4.881834232850404E-7</c:v>
                </c:pt>
                <c:pt idx="30">
                  <c:v>-6.5827301866526335E-7</c:v>
                </c:pt>
                <c:pt idx="31">
                  <c:v>-8.8351026251720917E-7</c:v>
                </c:pt>
                <c:pt idx="32">
                  <c:v>-1.1803126779678845E-6</c:v>
                </c:pt>
                <c:pt idx="33">
                  <c:v>-1.5694944052180539E-6</c:v>
                </c:pt>
                <c:pt idx="34">
                  <c:v>-2.0772887688637063E-6</c:v>
                </c:pt>
                <c:pt idx="35">
                  <c:v>-2.7365628114149662E-6</c:v>
                </c:pt>
                <c:pt idx="36">
                  <c:v>-3.5882469401877379E-6</c:v>
                </c:pt>
                <c:pt idx="37">
                  <c:v>-4.68300198713548E-6</c:v>
                </c:pt>
                <c:pt idx="38">
                  <c:v>-6.0831438137142163E-6</c:v>
                </c:pt>
                <c:pt idx="39">
                  <c:v>-7.8648417686708141E-6</c:v>
                </c:pt>
                <c:pt idx="40">
                  <c:v>-1.0120601468727361E-5</c:v>
                </c:pt>
                <c:pt idx="41">
                  <c:v>-1.2962034158533777E-5</c:v>
                </c:pt>
                <c:pt idx="42">
                  <c:v>-1.6522903970507002E-5</c:v>
                </c:pt>
                <c:pt idx="43">
                  <c:v>-2.0962430442370434E-5</c:v>
                </c:pt>
                <c:pt idx="44">
                  <c:v>-2.646880642869219E-5</c:v>
                </c:pt>
                <c:pt idx="45">
                  <c:v>-3.3262870940792258E-5</c:v>
                </c:pt>
                <c:pt idx="46">
                  <c:v>-4.1601852496090054E-5</c:v>
                </c:pt>
                <c:pt idx="47">
                  <c:v>-5.1783071476287774E-5</c:v>
                </c:pt>
                <c:pt idx="48">
                  <c:v>-6.4147460243954636E-5</c:v>
                </c:pt>
                <c:pt idx="49">
                  <c:v>-7.9082728086943383E-5</c:v>
                </c:pt>
                <c:pt idx="50">
                  <c:v>-9.7025965498891733E-5</c:v>
                </c:pt>
                <c:pt idx="51">
                  <c:v>-1.1846545024555541E-4</c:v>
                </c:pt>
                <c:pt idx="52">
                  <c:v>-1.4394138783668917E-4</c:v>
                </c:pt>
                <c:pt idx="53">
                  <c:v>-1.7404529347722411E-4</c:v>
                </c:pt>
                <c:pt idx="54">
                  <c:v>-2.0941770365806846E-4</c:v>
                </c:pt>
                <c:pt idx="55">
                  <c:v>-2.5074389584241191E-4</c:v>
                </c:pt>
                <c:pt idx="56">
                  <c:v>-2.9874729691631839E-4</c:v>
                </c:pt>
                <c:pt idx="57">
                  <c:v>-3.5418027791520571E-4</c:v>
                </c:pt>
                <c:pt idx="58">
                  <c:v>-4.1781206656861471E-4</c:v>
                </c:pt>
                <c:pt idx="59">
                  <c:v>-4.9041356264212027E-4</c:v>
                </c:pt>
                <c:pt idx="60">
                  <c:v>-5.7273891556789444E-4</c:v>
                </c:pt>
                <c:pt idx="61">
                  <c:v>-6.6550382034956824E-4</c:v>
                </c:pt>
                <c:pt idx="62">
                  <c:v>-7.6936060612545524E-4</c:v>
                </c:pt>
                <c:pt idx="63">
                  <c:v>-8.8487033081587367E-4</c:v>
                </c:pt>
                <c:pt idx="64">
                  <c:v>-1.0124722523519271E-3</c:v>
                </c:pt>
                <c:pt idx="65">
                  <c:v>-1.1524512180015438E-3</c:v>
                </c:pt>
                <c:pt idx="66">
                  <c:v>-1.3049036926723358E-3</c:v>
                </c:pt>
                <c:pt idx="67">
                  <c:v>-1.4697033276972137E-3</c:v>
                </c:pt>
                <c:pt idx="68">
                  <c:v>-1.6464671450698773E-3</c:v>
                </c:pt>
                <c:pt idx="69">
                  <c:v>-1.8345235688653119E-3</c:v>
                </c:pt>
                <c:pt idx="70">
                  <c:v>-2.0328836653822329E-3</c:v>
                </c:pt>
                <c:pt idx="71">
                  <c:v>-2.2402170458248306E-3</c:v>
                </c:pt>
                <c:pt idx="72">
                  <c:v>-2.4548339298180151E-3</c:v>
                </c:pt>
                <c:pt idx="73">
                  <c:v>-2.6746748553428674E-3</c:v>
                </c:pt>
                <c:pt idx="74">
                  <c:v>-2.8973094429766352E-3</c:v>
                </c:pt>
                <c:pt idx="75">
                  <c:v>-3.1199454740575353E-3</c:v>
                </c:pt>
                <c:pt idx="76">
                  <c:v>-3.3394493208781587E-3</c:v>
                </c:pt>
                <c:pt idx="77">
                  <c:v>-3.552378472973571E-3</c:v>
                </c:pt>
                <c:pt idx="78">
                  <c:v>-3.7550265415739878E-3</c:v>
                </c:pt>
                <c:pt idx="79">
                  <c:v>-3.9434807029617002E-3</c:v>
                </c:pt>
                <c:pt idx="80">
                  <c:v>-4.1136910735062602E-3</c:v>
                </c:pt>
                <c:pt idx="81">
                  <c:v>-4.2615510110901493E-3</c:v>
                </c:pt>
                <c:pt idx="82">
                  <c:v>-4.3829868293683589E-3</c:v>
                </c:pt>
                <c:pt idx="83">
                  <c:v>-4.4740549153203298E-3</c:v>
                </c:pt>
                <c:pt idx="84">
                  <c:v>-4.5310437809631694E-3</c:v>
                </c:pt>
                <c:pt idx="85">
                  <c:v>-4.550578181455339E-3</c:v>
                </c:pt>
                <c:pt idx="86">
                  <c:v>-4.5297221178130145E-3</c:v>
                </c:pt>
                <c:pt idx="87">
                  <c:v>-4.4660773345159754E-3</c:v>
                </c:pt>
                <c:pt idx="88">
                  <c:v>-4.357873838207009E-3</c:v>
                </c:pt>
                <c:pt idx="89">
                  <c:v>-4.2040490164204167E-3</c:v>
                </c:pt>
                <c:pt idx="90">
                  <c:v>-4.0043121317997563E-3</c:v>
                </c:pt>
                <c:pt idx="91">
                  <c:v>-3.759191307837239E-3</c:v>
                </c:pt>
                <c:pt idx="92">
                  <c:v>-3.4700605998645895E-3</c:v>
                </c:pt>
                <c:pt idx="93">
                  <c:v>-3.1391453456992599E-3</c:v>
                </c:pt>
                <c:pt idx="94">
                  <c:v>-2.769504692999975E-3</c:v>
                </c:pt>
                <c:pt idx="95">
                  <c:v>-2.3649909779539968E-3</c:v>
                </c:pt>
                <c:pt idx="96">
                  <c:v>-1.9301864504780596E-3</c:v>
                </c:pt>
                <c:pt idx="97">
                  <c:v>-1.4703186693916619E-3</c:v>
                </c:pt>
                <c:pt idx="98">
                  <c:v>-9.9115669017099672E-4</c:v>
                </c:pt>
                <c:pt idx="99">
                  <c:v>-4.9889090142658571E-4</c:v>
                </c:pt>
                <c:pt idx="100">
                  <c:v>3.8163916471489756E-17</c:v>
                </c:pt>
                <c:pt idx="101">
                  <c:v>4.9889090142666149E-4</c:v>
                </c:pt>
                <c:pt idx="102">
                  <c:v>9.911566901710711E-4</c:v>
                </c:pt>
                <c:pt idx="103">
                  <c:v>1.4703186693917336E-3</c:v>
                </c:pt>
                <c:pt idx="104">
                  <c:v>1.9301864504781279E-3</c:v>
                </c:pt>
                <c:pt idx="105">
                  <c:v>2.364990977954061E-3</c:v>
                </c:pt>
                <c:pt idx="106">
                  <c:v>2.769504693000034E-3</c:v>
                </c:pt>
                <c:pt idx="107">
                  <c:v>3.1391453456993137E-3</c:v>
                </c:pt>
                <c:pt idx="108">
                  <c:v>3.4700605998646368E-3</c:v>
                </c:pt>
                <c:pt idx="109">
                  <c:v>3.7591913078372798E-3</c:v>
                </c:pt>
                <c:pt idx="110">
                  <c:v>4.004312131799791E-3</c:v>
                </c:pt>
                <c:pt idx="111">
                  <c:v>4.2040490164204445E-3</c:v>
                </c:pt>
                <c:pt idx="112">
                  <c:v>4.3578738382070298E-3</c:v>
                </c:pt>
                <c:pt idx="113">
                  <c:v>4.4660773345159884E-3</c:v>
                </c:pt>
                <c:pt idx="114">
                  <c:v>4.5297221178130214E-3</c:v>
                </c:pt>
                <c:pt idx="115">
                  <c:v>4.550578181455339E-3</c:v>
                </c:pt>
                <c:pt idx="116">
                  <c:v>4.5310437809631624E-3</c:v>
                </c:pt>
                <c:pt idx="117">
                  <c:v>4.4740549153203185E-3</c:v>
                </c:pt>
                <c:pt idx="118">
                  <c:v>4.3829868293683433E-3</c:v>
                </c:pt>
                <c:pt idx="119">
                  <c:v>4.2615510110901285E-3</c:v>
                </c:pt>
                <c:pt idx="120">
                  <c:v>4.113691073506235E-3</c:v>
                </c:pt>
                <c:pt idx="121">
                  <c:v>3.9434807029616733E-3</c:v>
                </c:pt>
                <c:pt idx="122">
                  <c:v>3.7550265415739583E-3</c:v>
                </c:pt>
                <c:pt idx="123">
                  <c:v>3.5523784729735389E-3</c:v>
                </c:pt>
                <c:pt idx="124">
                  <c:v>3.3394493208781257E-3</c:v>
                </c:pt>
                <c:pt idx="125">
                  <c:v>3.1199454740575019E-3</c:v>
                </c:pt>
                <c:pt idx="126">
                  <c:v>2.897309442976601E-3</c:v>
                </c:pt>
                <c:pt idx="127">
                  <c:v>2.6746748553428332E-3</c:v>
                </c:pt>
                <c:pt idx="128">
                  <c:v>2.4548339298179817E-3</c:v>
                </c:pt>
                <c:pt idx="129">
                  <c:v>2.2402170458247985E-3</c:v>
                </c:pt>
                <c:pt idx="130">
                  <c:v>2.0328836653822021E-3</c:v>
                </c:pt>
                <c:pt idx="131">
                  <c:v>1.8345235688652826E-3</c:v>
                </c:pt>
                <c:pt idx="132">
                  <c:v>1.6464671450698496E-3</c:v>
                </c:pt>
                <c:pt idx="133">
                  <c:v>1.4697033276971877E-3</c:v>
                </c:pt>
                <c:pt idx="134">
                  <c:v>1.3049036926723115E-3</c:v>
                </c:pt>
                <c:pt idx="135">
                  <c:v>1.1524512180015206E-3</c:v>
                </c:pt>
                <c:pt idx="136">
                  <c:v>1.0124722523519071E-3</c:v>
                </c:pt>
                <c:pt idx="137">
                  <c:v>8.8487033081585491E-4</c:v>
                </c:pt>
                <c:pt idx="138">
                  <c:v>7.6936060612543854E-4</c:v>
                </c:pt>
                <c:pt idx="139">
                  <c:v>6.6550382034955338E-4</c:v>
                </c:pt>
                <c:pt idx="140">
                  <c:v>5.7273891556788121E-4</c:v>
                </c:pt>
                <c:pt idx="141">
                  <c:v>4.9041356264210867E-4</c:v>
                </c:pt>
                <c:pt idx="142">
                  <c:v>4.1781206656860419E-4</c:v>
                </c:pt>
                <c:pt idx="143">
                  <c:v>3.5418027791519661E-4</c:v>
                </c:pt>
                <c:pt idx="144">
                  <c:v>2.9874729691631036E-4</c:v>
                </c:pt>
                <c:pt idx="145">
                  <c:v>2.5074389584240497E-4</c:v>
                </c:pt>
                <c:pt idx="146">
                  <c:v>2.0941770365806245E-4</c:v>
                </c:pt>
                <c:pt idx="147">
                  <c:v>1.7404529347721912E-4</c:v>
                </c:pt>
                <c:pt idx="148">
                  <c:v>1.4394138783668488E-4</c:v>
                </c:pt>
                <c:pt idx="149">
                  <c:v>1.1846545024555176E-4</c:v>
                </c:pt>
                <c:pt idx="150">
                  <c:v>9.7025965498888765E-5</c:v>
                </c:pt>
                <c:pt idx="151">
                  <c:v>7.9082728086940875E-5</c:v>
                </c:pt>
                <c:pt idx="152">
                  <c:v>6.4147460243952603E-5</c:v>
                </c:pt>
                <c:pt idx="153">
                  <c:v>5.178307147628604E-5</c:v>
                </c:pt>
                <c:pt idx="154">
                  <c:v>4.1601852496088652E-5</c:v>
                </c:pt>
                <c:pt idx="155">
                  <c:v>3.3262870940791113E-5</c:v>
                </c:pt>
                <c:pt idx="156">
                  <c:v>2.6468806428691248E-5</c:v>
                </c:pt>
                <c:pt idx="157">
                  <c:v>2.0962430442369672E-5</c:v>
                </c:pt>
                <c:pt idx="158">
                  <c:v>1.6522903970506386E-5</c:v>
                </c:pt>
                <c:pt idx="159">
                  <c:v>1.296203415853328E-5</c:v>
                </c:pt>
                <c:pt idx="160">
                  <c:v>1.0120601468726973E-5</c:v>
                </c:pt>
                <c:pt idx="161">
                  <c:v>7.8648417686705142E-6</c:v>
                </c:pt>
                <c:pt idx="162">
                  <c:v>6.0831438137139715E-6</c:v>
                </c:pt>
                <c:pt idx="163">
                  <c:v>4.6830019871352919E-6</c:v>
                </c:pt>
                <c:pt idx="164">
                  <c:v>3.5882469401875875E-6</c:v>
                </c:pt>
                <c:pt idx="165">
                  <c:v>2.736562811414851E-6</c:v>
                </c:pt>
                <c:pt idx="166">
                  <c:v>2.0772887688636228E-6</c:v>
                </c:pt>
                <c:pt idx="167">
                  <c:v>1.5694944052179851E-6</c:v>
                </c:pt>
                <c:pt idx="168">
                  <c:v>1.1803126779678326E-6</c:v>
                </c:pt>
                <c:pt idx="169">
                  <c:v>8.8351026251717031E-7</c:v>
                </c:pt>
                <c:pt idx="170">
                  <c:v>6.5827301866523328E-7</c:v>
                </c:pt>
                <c:pt idx="171">
                  <c:v>4.8818342328501806E-7</c:v>
                </c:pt>
                <c:pt idx="172">
                  <c:v>3.6036698788291752E-7</c:v>
                </c:pt>
                <c:pt idx="173">
                  <c:v>2.6478558930716148E-7</c:v>
                </c:pt>
                <c:pt idx="174">
                  <c:v>1.9365706488085338E-7</c:v>
                </c:pt>
                <c:pt idx="175">
                  <c:v>1.4098216891872112E-7</c:v>
                </c:pt>
                <c:pt idx="176">
                  <c:v>1.0216190288161287E-7</c:v>
                </c:pt>
                <c:pt idx="177">
                  <c:v>7.3690197733808776E-8</c:v>
                </c:pt>
                <c:pt idx="178">
                  <c:v>5.2908856231845777E-8</c:v>
                </c:pt>
                <c:pt idx="179">
                  <c:v>3.7813492740914569E-8</c:v>
                </c:pt>
                <c:pt idx="180">
                  <c:v>2.6900898149549097E-8</c:v>
                </c:pt>
                <c:pt idx="181">
                  <c:v>1.9049784231508827E-8</c:v>
                </c:pt>
                <c:pt idx="182">
                  <c:v>1.3428215482760503E-8</c:v>
                </c:pt>
                <c:pt idx="183">
                  <c:v>9.4222171148204805E-9</c:v>
                </c:pt>
                <c:pt idx="184">
                  <c:v>6.5810626488130749E-9</c:v>
                </c:pt>
                <c:pt idx="185">
                  <c:v>4.5756052239852887E-9</c:v>
                </c:pt>
                <c:pt idx="186">
                  <c:v>3.1667378537110303E-9</c:v>
                </c:pt>
                <c:pt idx="187">
                  <c:v>2.1816652490199094E-9</c:v>
                </c:pt>
                <c:pt idx="188">
                  <c:v>1.4961594878935206E-9</c:v>
                </c:pt>
                <c:pt idx="189">
                  <c:v>1.0213691625339586E-9</c:v>
                </c:pt>
                <c:pt idx="190">
                  <c:v>6.9407103122060374E-10</c:v>
                </c:pt>
                <c:pt idx="191">
                  <c:v>4.6950760785617395E-10</c:v>
                </c:pt>
                <c:pt idx="192">
                  <c:v>3.1615500390254019E-10</c:v>
                </c:pt>
                <c:pt idx="193">
                  <c:v>2.1192262781283376E-10</c:v>
                </c:pt>
                <c:pt idx="194">
                  <c:v>1.4140850905590422E-10</c:v>
                </c:pt>
                <c:pt idx="195">
                  <c:v>9.3928148377892871E-11</c:v>
                </c:pt>
                <c:pt idx="196">
                  <c:v>6.2106780001957285E-11</c:v>
                </c:pt>
                <c:pt idx="197">
                  <c:v>4.0879567973373103E-11</c:v>
                </c:pt>
                <c:pt idx="198">
                  <c:v>2.678542736906767E-11</c:v>
                </c:pt>
                <c:pt idx="199">
                  <c:v>1.7470961173128713E-11</c:v>
                </c:pt>
                <c:pt idx="200">
                  <c:v>1.1343886221766868E-11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D8-476C-8D69-CD48AC6A4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2041279"/>
        <c:axId val="736831263"/>
      </c:scatterChart>
      <c:valAx>
        <c:axId val="782041279"/>
        <c:scaling>
          <c:orientation val="minMax"/>
          <c:max val="5.000000000000001E-2"/>
          <c:min val="-5.000000000000001E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36831263"/>
        <c:crosses val="autoZero"/>
        <c:crossBetween val="midCat"/>
      </c:valAx>
      <c:valAx>
        <c:axId val="736831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820412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12</xdr:row>
      <xdr:rowOff>61910</xdr:rowOff>
    </xdr:from>
    <xdr:to>
      <xdr:col>18</xdr:col>
      <xdr:colOff>133047</xdr:colOff>
      <xdr:row>32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8397445-B4C9-4E4C-A78E-25414CE4D3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171450</xdr:colOff>
      <xdr:row>12</xdr:row>
      <xdr:rowOff>47624</xdr:rowOff>
    </xdr:from>
    <xdr:to>
      <xdr:col>27</xdr:col>
      <xdr:colOff>342149</xdr:colOff>
      <xdr:row>31</xdr:row>
      <xdr:rowOff>190499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528AD23-6FC6-4E0C-8471-0130DCE9E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9</xdr:col>
      <xdr:colOff>76201</xdr:colOff>
      <xdr:row>1</xdr:row>
      <xdr:rowOff>9525</xdr:rowOff>
    </xdr:from>
    <xdr:to>
      <xdr:col>17</xdr:col>
      <xdr:colOff>47626</xdr:colOff>
      <xdr:row>6</xdr:row>
      <xdr:rowOff>42558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4077D68E-2680-4D47-A448-D37FD5F56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53101" y="200025"/>
          <a:ext cx="5086350" cy="98553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66675</xdr:colOff>
      <xdr:row>6</xdr:row>
      <xdr:rowOff>152400</xdr:rowOff>
    </xdr:from>
    <xdr:to>
      <xdr:col>13</xdr:col>
      <xdr:colOff>200417</xdr:colOff>
      <xdr:row>11</xdr:row>
      <xdr:rowOff>104901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DF5CED8-FD16-42AD-961A-F3231A2C3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43575" y="1295400"/>
          <a:ext cx="2810267" cy="90500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03"/>
  <sheetViews>
    <sheetView tabSelected="1" topLeftCell="B1" workbookViewId="0">
      <selection activeCell="V6" sqref="V6"/>
    </sheetView>
  </sheetViews>
  <sheetFormatPr defaultRowHeight="15" x14ac:dyDescent="0.25"/>
  <cols>
    <col min="2" max="2" width="13.140625" bestFit="1" customWidth="1"/>
    <col min="4" max="4" width="2.85546875" customWidth="1"/>
    <col min="6" max="6" width="9.85546875" bestFit="1" customWidth="1"/>
    <col min="7" max="7" width="10" bestFit="1" customWidth="1"/>
    <col min="8" max="8" width="12.7109375" bestFit="1" customWidth="1"/>
    <col min="10" max="10" width="12.7109375" bestFit="1" customWidth="1"/>
  </cols>
  <sheetData>
    <row r="1" spans="2:9" x14ac:dyDescent="0.25">
      <c r="E1" s="5" t="s">
        <v>2</v>
      </c>
      <c r="F1" s="5"/>
      <c r="G1" s="5"/>
      <c r="H1" s="5"/>
      <c r="I1" s="5"/>
    </row>
    <row r="2" spans="2:9" x14ac:dyDescent="0.25">
      <c r="B2" s="3" t="s">
        <v>9</v>
      </c>
      <c r="C2" s="2"/>
      <c r="D2" s="2"/>
      <c r="E2" s="3" t="s">
        <v>4</v>
      </c>
      <c r="F2" s="3" t="s">
        <v>0</v>
      </c>
      <c r="G2" s="3" t="s">
        <v>1</v>
      </c>
      <c r="H2" s="3" t="s">
        <v>6</v>
      </c>
      <c r="I2" s="3" t="s">
        <v>7</v>
      </c>
    </row>
    <row r="3" spans="2:9" x14ac:dyDescent="0.25">
      <c r="B3" s="1">
        <v>30</v>
      </c>
      <c r="E3" s="1">
        <v>1</v>
      </c>
      <c r="F3" s="1">
        <f>-$B$6</f>
        <v>-0.05</v>
      </c>
      <c r="G3" s="1">
        <f>((1-(2*(PI()^2)*($B$3^2)*(F3^2)))*(EXP(-1*(PI()^2)*($B$3^2)*(F3^2))))*$B$9</f>
        <v>-9.8494925197479272E-9</v>
      </c>
      <c r="H3">
        <f>F3*EXP(-(PI()^2)*($B$3^2)*(F3^2))</f>
        <v>-1.1343886221767575E-11</v>
      </c>
      <c r="I3" s="1">
        <f>(H3+H4)*0.5*$C$6</f>
        <v>-7.2037118487243592E-15</v>
      </c>
    </row>
    <row r="4" spans="2:9" x14ac:dyDescent="0.25">
      <c r="E4" s="1">
        <v>2</v>
      </c>
      <c r="F4" s="1">
        <f>F3+$C$6</f>
        <v>-4.9500000000000002E-2</v>
      </c>
      <c r="G4" s="1">
        <f t="shared" ref="G4:G67" si="0">((1-(2*(PI()^2)*($B$3^2)*(F4^2)))*(EXP(-1*(PI()^2)*($B$3^2)*(F4^2))))*$B$9</f>
        <v>-1.5010695737377236E-8</v>
      </c>
      <c r="H4">
        <f t="shared" ref="H4:H67" si="1">F4*EXP(-(PI()^2)*($B$3^2)*(F4^2))</f>
        <v>-1.7470961173129863E-11</v>
      </c>
      <c r="I4" s="1">
        <f>((H4+H5)*0.5*$C$6)+I3</f>
        <v>-1.8267808984274185E-14</v>
      </c>
    </row>
    <row r="5" spans="2:9" x14ac:dyDescent="0.25">
      <c r="B5" s="3" t="s">
        <v>5</v>
      </c>
      <c r="C5" s="3" t="s">
        <v>3</v>
      </c>
      <c r="E5" s="1">
        <v>3</v>
      </c>
      <c r="F5" s="1">
        <f t="shared" ref="F5:F68" si="2">F4+$C$6</f>
        <v>-4.9000000000000002E-2</v>
      </c>
      <c r="G5" s="1">
        <f t="shared" si="0"/>
        <v>-2.277004926201118E-8</v>
      </c>
      <c r="H5">
        <f t="shared" si="1"/>
        <v>-2.6785427369069438E-11</v>
      </c>
      <c r="I5" s="1">
        <f t="shared" ref="I5:I68" si="3">((H5+H6)*0.5*$C$6)+I4</f>
        <v>-3.5184057819885457E-14</v>
      </c>
    </row>
    <row r="6" spans="2:9" x14ac:dyDescent="0.25">
      <c r="B6" s="2">
        <v>0.05</v>
      </c>
      <c r="C6" s="2">
        <v>5.0000000000000001E-4</v>
      </c>
      <c r="E6" s="1">
        <v>4</v>
      </c>
      <c r="F6" s="1">
        <f t="shared" si="2"/>
        <v>-4.8500000000000001E-2</v>
      </c>
      <c r="G6" s="1">
        <f t="shared" si="0"/>
        <v>-3.4379631125688121E-8</v>
      </c>
      <c r="H6">
        <f t="shared" si="1"/>
        <v>-4.0879567973375655E-11</v>
      </c>
      <c r="I6" s="1">
        <f t="shared" si="3"/>
        <v>-6.0930644813719714E-14</v>
      </c>
    </row>
    <row r="7" spans="2:9" x14ac:dyDescent="0.25">
      <c r="E7" s="1">
        <v>5</v>
      </c>
      <c r="F7" s="1">
        <f t="shared" si="2"/>
        <v>-4.8000000000000001E-2</v>
      </c>
      <c r="G7" s="1">
        <f t="shared" si="0"/>
        <v>-5.1666660524713868E-8</v>
      </c>
      <c r="H7">
        <f t="shared" si="1"/>
        <v>-6.210678000196137E-11</v>
      </c>
      <c r="I7" s="1">
        <f t="shared" si="3"/>
        <v>-9.9939376908684749E-14</v>
      </c>
    </row>
    <row r="8" spans="2:9" x14ac:dyDescent="0.25">
      <c r="B8" s="4" t="s">
        <v>8</v>
      </c>
      <c r="E8" s="1">
        <v>6</v>
      </c>
      <c r="F8" s="1">
        <f t="shared" si="2"/>
        <v>-4.7500000000000001E-2</v>
      </c>
      <c r="G8" s="1">
        <f t="shared" si="0"/>
        <v>-7.728394379303384E-8</v>
      </c>
      <c r="H8">
        <f t="shared" si="1"/>
        <v>-9.3928148377898739E-11</v>
      </c>
      <c r="I8" s="1">
        <f t="shared" si="3"/>
        <v>-1.5877354126713769E-13</v>
      </c>
    </row>
    <row r="9" spans="2:9" x14ac:dyDescent="0.25">
      <c r="B9" s="1">
        <v>1</v>
      </c>
      <c r="E9" s="1">
        <v>7</v>
      </c>
      <c r="F9" s="1">
        <f t="shared" si="2"/>
        <v>-4.7E-2</v>
      </c>
      <c r="G9" s="1">
        <f t="shared" si="0"/>
        <v>-1.150629635836539E-7</v>
      </c>
      <c r="H9">
        <f t="shared" si="1"/>
        <v>-1.4140850905591301E-10</v>
      </c>
      <c r="I9" s="1">
        <f t="shared" si="3"/>
        <v>-2.4710632548432752E-13</v>
      </c>
    </row>
    <row r="10" spans="2:9" x14ac:dyDescent="0.25">
      <c r="E10" s="1">
        <v>8</v>
      </c>
      <c r="F10" s="1">
        <f t="shared" si="2"/>
        <v>-4.65E-2</v>
      </c>
      <c r="G10" s="1">
        <f t="shared" si="0"/>
        <v>-1.7050881639578695E-7</v>
      </c>
      <c r="H10">
        <f t="shared" si="1"/>
        <v>-2.1192262781284622E-10</v>
      </c>
      <c r="I10" s="1">
        <f t="shared" si="3"/>
        <v>-3.7912573341317876E-13</v>
      </c>
    </row>
    <row r="11" spans="2:9" x14ac:dyDescent="0.25">
      <c r="E11" s="1">
        <v>9</v>
      </c>
      <c r="F11" s="1">
        <f t="shared" si="2"/>
        <v>-4.5999999999999999E-2</v>
      </c>
      <c r="G11" s="1">
        <f t="shared" si="0"/>
        <v>-2.5148996005824315E-7</v>
      </c>
      <c r="H11">
        <f t="shared" si="1"/>
        <v>-3.1615500390255875E-10</v>
      </c>
      <c r="I11" s="1">
        <f t="shared" si="3"/>
        <v>-5.755413863528693E-13</v>
      </c>
    </row>
    <row r="12" spans="2:9" x14ac:dyDescent="0.25">
      <c r="E12" s="1">
        <v>10</v>
      </c>
      <c r="F12" s="1">
        <f t="shared" si="2"/>
        <v>-4.5499999999999999E-2</v>
      </c>
      <c r="G12" s="1">
        <f t="shared" si="0"/>
        <v>-3.6919382297349013E-7</v>
      </c>
      <c r="H12">
        <f t="shared" si="1"/>
        <v>-4.6950760785620321E-10</v>
      </c>
      <c r="I12" s="1">
        <f t="shared" si="3"/>
        <v>-8.6643604612208119E-13</v>
      </c>
    </row>
    <row r="13" spans="2:9" x14ac:dyDescent="0.25">
      <c r="E13" s="1">
        <v>11</v>
      </c>
      <c r="F13" s="1">
        <f t="shared" si="2"/>
        <v>-4.4999999999999998E-2</v>
      </c>
      <c r="G13" s="1">
        <f t="shared" si="0"/>
        <v>-5.3944292616292397E-7</v>
      </c>
      <c r="H13">
        <f t="shared" si="1"/>
        <v>-6.9407103122064448E-10</v>
      </c>
      <c r="I13" s="1">
        <f t="shared" si="3"/>
        <v>-1.295296094560747E-12</v>
      </c>
    </row>
    <row r="14" spans="2:9" x14ac:dyDescent="0.25">
      <c r="E14" s="1">
        <v>12</v>
      </c>
      <c r="F14" s="1">
        <f t="shared" si="2"/>
        <v>-4.4499999999999998E-2</v>
      </c>
      <c r="G14" s="1">
        <f t="shared" si="0"/>
        <v>-7.8449670148078401E-7</v>
      </c>
      <c r="H14">
        <f t="shared" si="1"/>
        <v>-1.0213691625340185E-9</v>
      </c>
      <c r="I14" s="1">
        <f t="shared" si="3"/>
        <v>-1.9246782571676537E-12</v>
      </c>
    </row>
    <row r="15" spans="2:9" x14ac:dyDescent="0.25">
      <c r="E15" s="1">
        <v>13</v>
      </c>
      <c r="F15" s="1">
        <f t="shared" si="2"/>
        <v>-4.3999999999999997E-2</v>
      </c>
      <c r="G15" s="1">
        <f t="shared" si="0"/>
        <v>-1.1355033547776966E-6</v>
      </c>
      <c r="H15">
        <f t="shared" si="1"/>
        <v>-1.4961594878936085E-9</v>
      </c>
      <c r="I15" s="1">
        <f t="shared" si="3"/>
        <v>-2.8441344413960632E-12</v>
      </c>
    </row>
    <row r="16" spans="2:9" x14ac:dyDescent="0.25">
      <c r="E16" s="1">
        <v>14</v>
      </c>
      <c r="F16" s="1">
        <f t="shared" si="2"/>
        <v>-4.3499999999999997E-2</v>
      </c>
      <c r="G16" s="1">
        <f t="shared" si="0"/>
        <v>-1.6358159173553063E-6</v>
      </c>
      <c r="H16">
        <f t="shared" si="1"/>
        <v>-2.1816652490200293E-9</v>
      </c>
      <c r="I16" s="1">
        <f t="shared" si="3"/>
        <v>-4.1812352170788717E-12</v>
      </c>
    </row>
    <row r="17" spans="5:9" x14ac:dyDescent="0.25">
      <c r="E17" s="1">
        <v>15</v>
      </c>
      <c r="F17" s="1">
        <f t="shared" si="2"/>
        <v>-4.2999999999999997E-2</v>
      </c>
      <c r="G17" s="1">
        <f t="shared" si="0"/>
        <v>-2.3454493526503535E-6</v>
      </c>
      <c r="H17">
        <f t="shared" si="1"/>
        <v>-3.1667378537112053E-9</v>
      </c>
      <c r="I17" s="1">
        <f>((H17+H18)*0.5*$C$6)+I16</f>
        <v>-6.1168209865030579E-12</v>
      </c>
    </row>
    <row r="18" spans="5:9" x14ac:dyDescent="0.25">
      <c r="E18" s="1">
        <v>16</v>
      </c>
      <c r="F18" s="1">
        <f t="shared" si="2"/>
        <v>-4.2499999999999996E-2</v>
      </c>
      <c r="G18" s="1">
        <f t="shared" si="0"/>
        <v>-3.3470338300186834E-6</v>
      </c>
      <c r="H18">
        <f t="shared" si="1"/>
        <v>-4.575605223985541E-9</v>
      </c>
      <c r="I18" s="1">
        <f t="shared" si="3"/>
        <v>-8.9059879547028002E-12</v>
      </c>
    </row>
    <row r="19" spans="5:9" x14ac:dyDescent="0.25">
      <c r="E19" s="1">
        <v>17</v>
      </c>
      <c r="F19" s="1">
        <f t="shared" si="2"/>
        <v>-4.1999999999999996E-2</v>
      </c>
      <c r="G19" s="1">
        <f t="shared" si="0"/>
        <v>-4.7537158892936852E-6</v>
      </c>
      <c r="H19">
        <f t="shared" si="1"/>
        <v>-6.5810626488134248E-9</v>
      </c>
      <c r="I19" s="1">
        <f t="shared" si="3"/>
        <v>-1.2906807895611406E-11</v>
      </c>
    </row>
    <row r="20" spans="5:9" x14ac:dyDescent="0.25">
      <c r="E20" s="1">
        <v>18</v>
      </c>
      <c r="F20" s="1">
        <f t="shared" si="2"/>
        <v>-4.1499999999999995E-2</v>
      </c>
      <c r="G20" s="1">
        <f t="shared" si="0"/>
        <v>-6.7195772199221746E-6</v>
      </c>
      <c r="H20">
        <f t="shared" si="1"/>
        <v>-9.4222171148209984E-9</v>
      </c>
      <c r="I20" s="1">
        <f t="shared" si="3"/>
        <v>-1.861941604500696E-11</v>
      </c>
    </row>
    <row r="21" spans="5:9" x14ac:dyDescent="0.25">
      <c r="E21" s="1">
        <v>19</v>
      </c>
      <c r="F21" s="1">
        <f t="shared" si="2"/>
        <v>-4.0999999999999995E-2</v>
      </c>
      <c r="G21" s="1">
        <f t="shared" si="0"/>
        <v>-9.4532832367057474E-6</v>
      </c>
      <c r="H21">
        <f t="shared" si="1"/>
        <v>-1.3428215482761217E-8</v>
      </c>
      <c r="I21" s="1">
        <f t="shared" si="3"/>
        <v>-2.6738915973574714E-11</v>
      </c>
    </row>
    <row r="22" spans="5:9" x14ac:dyDescent="0.25">
      <c r="E22" s="1">
        <v>20</v>
      </c>
      <c r="F22" s="1">
        <f t="shared" si="2"/>
        <v>-4.0499999999999994E-2</v>
      </c>
      <c r="G22" s="1">
        <f t="shared" si="0"/>
        <v>-1.3235843477068721E-5</v>
      </c>
      <c r="H22">
        <f t="shared" si="1"/>
        <v>-1.9049784231509804E-8</v>
      </c>
      <c r="I22" s="1">
        <f t="shared" si="3"/>
        <v>-3.822658656883981E-11</v>
      </c>
    </row>
    <row r="23" spans="5:9" x14ac:dyDescent="0.25">
      <c r="E23" s="1">
        <v>21</v>
      </c>
      <c r="F23" s="1">
        <f t="shared" si="2"/>
        <v>-3.9999999999999994E-2</v>
      </c>
      <c r="G23" s="1">
        <f t="shared" si="0"/>
        <v>-1.8443565585705619E-5</v>
      </c>
      <c r="H23">
        <f t="shared" si="1"/>
        <v>-2.6900898149550576E-8</v>
      </c>
      <c r="I23" s="1">
        <f t="shared" si="3"/>
        <v>-5.4405184291456567E-11</v>
      </c>
    </row>
    <row r="24" spans="5:9" x14ac:dyDescent="0.25">
      <c r="E24" s="1">
        <v>22</v>
      </c>
      <c r="F24" s="1">
        <f t="shared" si="2"/>
        <v>-3.9499999999999993E-2</v>
      </c>
      <c r="G24" s="1">
        <f t="shared" si="0"/>
        <v>-2.5577516028461504E-5</v>
      </c>
      <c r="H24">
        <f t="shared" si="1"/>
        <v>-3.7813492740916435E-8</v>
      </c>
      <c r="I24" s="1">
        <f t="shared" si="3"/>
        <v>-7.7085771534647798E-11</v>
      </c>
    </row>
    <row r="25" spans="5:9" x14ac:dyDescent="0.25">
      <c r="E25" s="1">
        <v>23</v>
      </c>
      <c r="F25" s="1">
        <f t="shared" si="2"/>
        <v>-3.8999999999999993E-2</v>
      </c>
      <c r="G25" s="1">
        <f t="shared" si="0"/>
        <v>-3.5301064179358232E-5</v>
      </c>
      <c r="H25">
        <f t="shared" si="1"/>
        <v>-5.2908856231848483E-8</v>
      </c>
      <c r="I25" s="1">
        <f t="shared" si="3"/>
        <v>-1.0873553502606303E-10</v>
      </c>
    </row>
    <row r="26" spans="5:9" x14ac:dyDescent="0.25">
      <c r="E26" s="1">
        <v>24</v>
      </c>
      <c r="F26" s="1">
        <f t="shared" si="2"/>
        <v>-3.8499999999999993E-2</v>
      </c>
      <c r="G26" s="1">
        <f t="shared" si="0"/>
        <v>-4.8487380711075897E-5</v>
      </c>
      <c r="H26">
        <f t="shared" si="1"/>
        <v>-7.3690197733812429E-8</v>
      </c>
      <c r="I26" s="1">
        <f t="shared" si="3"/>
        <v>-1.5269856017992067E-10</v>
      </c>
    </row>
    <row r="27" spans="5:9" x14ac:dyDescent="0.25">
      <c r="E27" s="1">
        <v>25</v>
      </c>
      <c r="F27" s="1">
        <f t="shared" si="2"/>
        <v>-3.7999999999999992E-2</v>
      </c>
      <c r="G27" s="1">
        <f t="shared" si="0"/>
        <v>-6.6279082406735522E-5</v>
      </c>
      <c r="H27">
        <f t="shared" si="1"/>
        <v>-1.0216190288161811E-7</v>
      </c>
      <c r="I27" s="1">
        <f t="shared" si="3"/>
        <v>-2.1348457813000727E-10</v>
      </c>
    </row>
    <row r="28" spans="5:9" x14ac:dyDescent="0.25">
      <c r="E28" s="1">
        <v>26</v>
      </c>
      <c r="F28" s="1">
        <f t="shared" si="2"/>
        <v>-3.7499999999999992E-2</v>
      </c>
      <c r="G28" s="1">
        <f t="shared" si="0"/>
        <v>-9.0162556346890359E-5</v>
      </c>
      <c r="H28">
        <f t="shared" si="1"/>
        <v>-1.4098216891872834E-7</v>
      </c>
      <c r="I28" s="1">
        <f t="shared" si="3"/>
        <v>-2.97144386579905E-10</v>
      </c>
    </row>
    <row r="29" spans="5:9" x14ac:dyDescent="0.25">
      <c r="E29" s="1">
        <v>27</v>
      </c>
      <c r="F29" s="1">
        <f t="shared" si="2"/>
        <v>-3.6999999999999991E-2</v>
      </c>
      <c r="G29" s="1">
        <f t="shared" si="0"/>
        <v>-1.2205984535551408E-4</v>
      </c>
      <c r="H29">
        <f t="shared" si="1"/>
        <v>-1.9365706488086261E-7</v>
      </c>
      <c r="I29" s="1">
        <f t="shared" si="3"/>
        <v>-4.1175505012691417E-10</v>
      </c>
    </row>
    <row r="30" spans="5:9" x14ac:dyDescent="0.25">
      <c r="E30" s="1">
        <v>28</v>
      </c>
      <c r="F30" s="1">
        <f t="shared" si="2"/>
        <v>-3.6499999999999991E-2</v>
      </c>
      <c r="G30" s="1">
        <f t="shared" si="0"/>
        <v>-1.6444131674737695E-4</v>
      </c>
      <c r="H30">
        <f t="shared" si="1"/>
        <v>-2.6478558930717408E-7</v>
      </c>
      <c r="I30" s="1">
        <f t="shared" si="3"/>
        <v>-5.6804319442444122E-10</v>
      </c>
    </row>
    <row r="31" spans="5:9" x14ac:dyDescent="0.25">
      <c r="E31" s="1">
        <v>29</v>
      </c>
      <c r="F31" s="1">
        <f t="shared" si="2"/>
        <v>-3.599999999999999E-2</v>
      </c>
      <c r="G31" s="1">
        <f t="shared" si="0"/>
        <v>-2.2046264459530423E-4</v>
      </c>
      <c r="H31">
        <f t="shared" si="1"/>
        <v>-3.6036698788293409E-7</v>
      </c>
      <c r="I31" s="1">
        <f t="shared" si="3"/>
        <v>-7.8018079721643481E-10</v>
      </c>
    </row>
    <row r="32" spans="5:9" x14ac:dyDescent="0.25">
      <c r="E32" s="1">
        <v>30</v>
      </c>
      <c r="F32" s="1">
        <f t="shared" si="2"/>
        <v>-3.549999999999999E-2</v>
      </c>
      <c r="G32" s="1">
        <f t="shared" si="0"/>
        <v>-2.9412988137890727E-4</v>
      </c>
      <c r="H32">
        <f t="shared" si="1"/>
        <v>-4.881834232850404E-7</v>
      </c>
      <c r="I32" s="1">
        <f t="shared" si="3"/>
        <v>-1.0667949077040108E-9</v>
      </c>
    </row>
    <row r="33" spans="5:9" x14ac:dyDescent="0.25">
      <c r="E33" s="1">
        <v>31</v>
      </c>
      <c r="F33" s="1">
        <f t="shared" si="2"/>
        <v>-3.4999999999999989E-2</v>
      </c>
      <c r="G33" s="1">
        <f t="shared" si="0"/>
        <v>-3.9049653924134141E-4</v>
      </c>
      <c r="H33">
        <f t="shared" si="1"/>
        <v>-6.5827301866526335E-7</v>
      </c>
      <c r="I33" s="1">
        <f t="shared" si="3"/>
        <v>-1.452240727999629E-9</v>
      </c>
    </row>
    <row r="34" spans="5:9" x14ac:dyDescent="0.25">
      <c r="E34" s="1">
        <v>32</v>
      </c>
      <c r="F34" s="1">
        <f t="shared" si="2"/>
        <v>-3.4499999999999989E-2</v>
      </c>
      <c r="G34" s="1">
        <f t="shared" si="0"/>
        <v>-5.1589659663263626E-4</v>
      </c>
      <c r="H34">
        <f t="shared" si="1"/>
        <v>-8.8351026251720917E-7</v>
      </c>
      <c r="I34" s="1">
        <f t="shared" si="3"/>
        <v>-1.9681964631209022E-9</v>
      </c>
    </row>
    <row r="35" spans="5:9" x14ac:dyDescent="0.25">
      <c r="E35" s="1">
        <v>33</v>
      </c>
      <c r="F35" s="1">
        <f t="shared" si="2"/>
        <v>-3.3999999999999989E-2</v>
      </c>
      <c r="G35" s="1">
        <f t="shared" si="0"/>
        <v>-6.7821713634560251E-4</v>
      </c>
      <c r="H35">
        <f t="shared" si="1"/>
        <v>-1.1803126779678845E-6</v>
      </c>
      <c r="I35" s="1">
        <f t="shared" si="3"/>
        <v>-2.655648233917387E-9</v>
      </c>
    </row>
    <row r="36" spans="5:9" x14ac:dyDescent="0.25">
      <c r="E36" s="1">
        <v>34</v>
      </c>
      <c r="F36" s="1">
        <f t="shared" si="2"/>
        <v>-3.3499999999999988E-2</v>
      </c>
      <c r="G36" s="1">
        <f t="shared" si="0"/>
        <v>-8.8721384076004056E-4</v>
      </c>
      <c r="H36">
        <f t="shared" si="1"/>
        <v>-1.5694944052180539E-6</v>
      </c>
      <c r="I36" s="1">
        <f t="shared" si="3"/>
        <v>-3.5673440274378268E-9</v>
      </c>
    </row>
    <row r="37" spans="5:9" x14ac:dyDescent="0.25">
      <c r="E37" s="1">
        <v>35</v>
      </c>
      <c r="F37" s="1">
        <f t="shared" si="2"/>
        <v>-3.2999999999999988E-2</v>
      </c>
      <c r="G37" s="1">
        <f t="shared" si="0"/>
        <v>-1.1548717469943156E-3</v>
      </c>
      <c r="H37">
        <f t="shared" si="1"/>
        <v>-2.0772887688637063E-6</v>
      </c>
      <c r="I37" s="1">
        <f t="shared" si="3"/>
        <v>-4.770806922507495E-9</v>
      </c>
    </row>
    <row r="38" spans="5:9" x14ac:dyDescent="0.25">
      <c r="E38" s="1">
        <v>36</v>
      </c>
      <c r="F38" s="1">
        <f t="shared" si="2"/>
        <v>-3.2499999999999987E-2</v>
      </c>
      <c r="G38" s="1">
        <f t="shared" si="0"/>
        <v>-1.4958124208338966E-3</v>
      </c>
      <c r="H38">
        <f t="shared" si="1"/>
        <v>-2.7365628114149662E-6</v>
      </c>
      <c r="I38" s="1">
        <f t="shared" si="3"/>
        <v>-6.3520093604081705E-9</v>
      </c>
    </row>
    <row r="39" spans="5:9" x14ac:dyDescent="0.25">
      <c r="E39" s="1">
        <v>37</v>
      </c>
      <c r="F39" s="1">
        <f t="shared" si="2"/>
        <v>-3.1999999999999987E-2</v>
      </c>
      <c r="G39" s="1">
        <f t="shared" si="0"/>
        <v>-1.9277469640000978E-3</v>
      </c>
      <c r="H39">
        <f t="shared" si="1"/>
        <v>-3.5882469401877379E-6</v>
      </c>
      <c r="I39" s="1">
        <f t="shared" si="3"/>
        <v>-8.4198215922389759E-9</v>
      </c>
    </row>
    <row r="40" spans="5:9" x14ac:dyDescent="0.25">
      <c r="E40" s="1">
        <v>38</v>
      </c>
      <c r="F40" s="1">
        <f t="shared" si="2"/>
        <v>-3.1499999999999986E-2</v>
      </c>
      <c r="G40" s="1">
        <f t="shared" si="0"/>
        <v>-2.4719719474278288E-3</v>
      </c>
      <c r="H40">
        <f t="shared" si="1"/>
        <v>-4.68300198713548E-6</v>
      </c>
      <c r="I40" s="1">
        <f t="shared" si="3"/>
        <v>-1.11113580424514E-8</v>
      </c>
    </row>
    <row r="41" spans="5:9" x14ac:dyDescent="0.25">
      <c r="E41" s="1">
        <v>39</v>
      </c>
      <c r="F41" s="1">
        <f t="shared" si="2"/>
        <v>-3.0999999999999986E-2</v>
      </c>
      <c r="G41" s="1">
        <f t="shared" si="0"/>
        <v>-3.1539023953574817E-3</v>
      </c>
      <c r="H41">
        <f t="shared" si="1"/>
        <v>-6.0831438137142163E-6</v>
      </c>
      <c r="I41" s="1">
        <f t="shared" si="3"/>
        <v>-1.4598354438047658E-8</v>
      </c>
    </row>
    <row r="42" spans="5:9" x14ac:dyDescent="0.25">
      <c r="E42" s="1">
        <v>40</v>
      </c>
      <c r="F42" s="1">
        <f t="shared" si="2"/>
        <v>-3.0499999999999985E-2</v>
      </c>
      <c r="G42" s="1">
        <f t="shared" si="0"/>
        <v>-4.003632279126988E-3</v>
      </c>
      <c r="H42">
        <f t="shared" si="1"/>
        <v>-7.8648417686708141E-6</v>
      </c>
      <c r="I42" s="1">
        <f t="shared" si="3"/>
        <v>-1.9094715247397203E-8</v>
      </c>
    </row>
    <row r="43" spans="5:9" x14ac:dyDescent="0.25">
      <c r="E43" s="1">
        <v>41</v>
      </c>
      <c r="F43" s="1">
        <f t="shared" si="2"/>
        <v>-2.9999999999999985E-2</v>
      </c>
      <c r="G43" s="1">
        <f t="shared" si="0"/>
        <v>-5.0565085887699255E-3</v>
      </c>
      <c r="H43">
        <f t="shared" si="1"/>
        <v>-1.0120601468727361E-5</v>
      </c>
      <c r="I43" s="1">
        <f t="shared" si="3"/>
        <v>-2.4865374154212487E-8</v>
      </c>
    </row>
    <row r="44" spans="5:9" x14ac:dyDescent="0.25">
      <c r="E44" s="1">
        <v>42</v>
      </c>
      <c r="F44" s="1">
        <f t="shared" si="2"/>
        <v>-2.9499999999999985E-2</v>
      </c>
      <c r="G44" s="1">
        <f t="shared" si="0"/>
        <v>-6.3536999435541194E-3</v>
      </c>
      <c r="H44">
        <f t="shared" si="1"/>
        <v>-1.2962034158533777E-5</v>
      </c>
      <c r="I44" s="1">
        <f t="shared" si="3"/>
        <v>-3.2236608686472684E-8</v>
      </c>
    </row>
    <row r="45" spans="5:9" x14ac:dyDescent="0.25">
      <c r="E45" s="1">
        <v>43</v>
      </c>
      <c r="F45" s="1">
        <f t="shared" si="2"/>
        <v>-2.8999999999999984E-2</v>
      </c>
      <c r="G45" s="1">
        <f t="shared" si="0"/>
        <v>-7.9427349346182091E-3</v>
      </c>
      <c r="H45">
        <f t="shared" si="1"/>
        <v>-1.6522903970507002E-5</v>
      </c>
      <c r="I45" s="1">
        <f t="shared" si="3"/>
        <v>-4.1607942289692043E-8</v>
      </c>
    </row>
    <row r="46" spans="5:9" x14ac:dyDescent="0.25">
      <c r="E46" s="1">
        <v>44</v>
      </c>
      <c r="F46" s="1">
        <f t="shared" si="2"/>
        <v>-2.8499999999999984E-2</v>
      </c>
      <c r="G46" s="1">
        <f t="shared" si="0"/>
        <v>-9.8779790768835519E-3</v>
      </c>
      <c r="H46">
        <f t="shared" si="1"/>
        <v>-2.0962430442370434E-5</v>
      </c>
      <c r="I46" s="1">
        <f t="shared" si="3"/>
        <v>-5.3465751507457697E-8</v>
      </c>
    </row>
    <row r="47" spans="5:9" x14ac:dyDescent="0.25">
      <c r="E47" s="1">
        <v>45</v>
      </c>
      <c r="F47" s="1">
        <f t="shared" si="2"/>
        <v>-2.7999999999999983E-2</v>
      </c>
      <c r="G47" s="1">
        <f t="shared" si="0"/>
        <v>-1.2221012565067774E-2</v>
      </c>
      <c r="H47">
        <f t="shared" si="1"/>
        <v>-2.646880642869219E-5</v>
      </c>
      <c r="I47" s="1">
        <f t="shared" si="3"/>
        <v>-6.8398670849828814E-8</v>
      </c>
    </row>
    <row r="48" spans="5:9" x14ac:dyDescent="0.25">
      <c r="E48" s="1">
        <v>46</v>
      </c>
      <c r="F48" s="1">
        <f t="shared" si="2"/>
        <v>-2.7499999999999983E-2</v>
      </c>
      <c r="G48" s="1">
        <f t="shared" si="0"/>
        <v>-1.5040864239488926E-2</v>
      </c>
      <c r="H48">
        <f t="shared" si="1"/>
        <v>-3.3262870940792258E-5</v>
      </c>
      <c r="I48" s="1">
        <f t="shared" si="3"/>
        <v>-8.7114851709049399E-8</v>
      </c>
    </row>
    <row r="49" spans="5:9" x14ac:dyDescent="0.25">
      <c r="E49" s="1">
        <v>47</v>
      </c>
      <c r="F49" s="1">
        <f t="shared" si="2"/>
        <v>-2.6999999999999982E-2</v>
      </c>
      <c r="G49" s="1">
        <f t="shared" si="0"/>
        <v>-1.8414050615652548E-2</v>
      </c>
      <c r="H49">
        <f t="shared" si="1"/>
        <v>-4.1601852496090054E-5</v>
      </c>
      <c r="I49" s="1">
        <f t="shared" si="3"/>
        <v>-1.1046108270214386E-7</v>
      </c>
    </row>
    <row r="50" spans="5:9" x14ac:dyDescent="0.25">
      <c r="E50" s="1">
        <v>48</v>
      </c>
      <c r="F50" s="1">
        <f t="shared" si="2"/>
        <v>-2.6499999999999982E-2</v>
      </c>
      <c r="G50" s="1">
        <f t="shared" si="0"/>
        <v>-2.2424362948966315E-2</v>
      </c>
      <c r="H50">
        <f t="shared" si="1"/>
        <v>-5.1783071476287774E-5</v>
      </c>
      <c r="I50" s="1">
        <f t="shared" si="3"/>
        <v>-1.3944371563220447E-7</v>
      </c>
    </row>
    <row r="51" spans="5:9" x14ac:dyDescent="0.25">
      <c r="E51" s="1">
        <v>49</v>
      </c>
      <c r="F51" s="1">
        <f t="shared" si="2"/>
        <v>-2.5999999999999981E-2</v>
      </c>
      <c r="G51" s="1">
        <f t="shared" si="0"/>
        <v>-2.716234060872327E-2</v>
      </c>
      <c r="H51">
        <f t="shared" si="1"/>
        <v>-6.4147460243954636E-5</v>
      </c>
      <c r="I51" s="1">
        <f t="shared" si="3"/>
        <v>-1.7525126271492896E-7</v>
      </c>
    </row>
    <row r="52" spans="5:9" x14ac:dyDescent="0.25">
      <c r="E52" s="1">
        <v>50</v>
      </c>
      <c r="F52" s="1">
        <f t="shared" si="2"/>
        <v>-2.5499999999999981E-2</v>
      </c>
      <c r="G52" s="1">
        <f t="shared" si="0"/>
        <v>-3.2724366115636595E-2</v>
      </c>
      <c r="H52">
        <f t="shared" si="1"/>
        <v>-7.9082728086943383E-5</v>
      </c>
      <c r="I52" s="1">
        <f t="shared" si="3"/>
        <v>-2.1927843611138772E-7</v>
      </c>
    </row>
    <row r="53" spans="5:9" x14ac:dyDescent="0.25">
      <c r="E53" s="6">
        <v>51</v>
      </c>
      <c r="F53" s="6">
        <f t="shared" si="2"/>
        <v>-2.4999999999999981E-2</v>
      </c>
      <c r="G53" s="6">
        <f t="shared" si="0"/>
        <v>-3.9211316704895569E-2</v>
      </c>
      <c r="H53" s="7">
        <f t="shared" si="1"/>
        <v>-9.7025965498891733E-5</v>
      </c>
      <c r="I53" s="6">
        <f t="shared" si="3"/>
        <v>-2.7315129004749949E-7</v>
      </c>
    </row>
    <row r="54" spans="5:9" x14ac:dyDescent="0.25">
      <c r="E54" s="6">
        <v>52</v>
      </c>
      <c r="F54" s="6">
        <f t="shared" si="2"/>
        <v>-2.449999999999998E-2</v>
      </c>
      <c r="G54" s="6">
        <f t="shared" si="0"/>
        <v>-4.6726709894398324E-2</v>
      </c>
      <c r="H54" s="7">
        <f t="shared" si="1"/>
        <v>-1.1846545024555541E-4</v>
      </c>
      <c r="I54" s="6">
        <f t="shared" si="3"/>
        <v>-3.3875299956806065E-7</v>
      </c>
    </row>
    <row r="55" spans="5:9" x14ac:dyDescent="0.25">
      <c r="E55" s="6">
        <v>53</v>
      </c>
      <c r="F55" s="6">
        <f t="shared" si="2"/>
        <v>-2.399999999999998E-2</v>
      </c>
      <c r="G55" s="6">
        <f t="shared" si="0"/>
        <v>-5.5374286944801197E-2</v>
      </c>
      <c r="H55" s="7">
        <f t="shared" si="1"/>
        <v>-1.4394138783668917E-4</v>
      </c>
      <c r="I55" s="6">
        <f t="shared" si="3"/>
        <v>-4.18249669896539E-7</v>
      </c>
    </row>
    <row r="56" spans="5:9" x14ac:dyDescent="0.25">
      <c r="E56" s="6">
        <v>54</v>
      </c>
      <c r="F56" s="6">
        <f t="shared" si="2"/>
        <v>-2.3499999999999979E-2</v>
      </c>
      <c r="G56" s="6">
        <f t="shared" si="0"/>
        <v>-6.5254988925840363E-2</v>
      </c>
      <c r="H56" s="7">
        <f t="shared" si="1"/>
        <v>-1.7404529347722411E-4</v>
      </c>
      <c r="I56" s="6">
        <f t="shared" si="3"/>
        <v>-5.1411541918036212E-7</v>
      </c>
    </row>
    <row r="57" spans="5:9" x14ac:dyDescent="0.25">
      <c r="E57" s="6">
        <v>55</v>
      </c>
      <c r="F57" s="6">
        <f t="shared" si="2"/>
        <v>-2.2999999999999979E-2</v>
      </c>
      <c r="G57" s="6">
        <f t="shared" si="0"/>
        <v>-7.6463295882802651E-2</v>
      </c>
      <c r="H57" s="7">
        <f t="shared" si="1"/>
        <v>-2.0941770365806846E-4</v>
      </c>
      <c r="I57" s="6">
        <f t="shared" si="3"/>
        <v>-6.2915581905548222E-7</v>
      </c>
    </row>
    <row r="58" spans="5:9" x14ac:dyDescent="0.25">
      <c r="E58" s="6">
        <v>56</v>
      </c>
      <c r="F58" s="6">
        <f t="shared" si="2"/>
        <v>-2.2499999999999978E-2</v>
      </c>
      <c r="G58" s="6">
        <f t="shared" si="0"/>
        <v>-8.9082920698526927E-2</v>
      </c>
      <c r="H58" s="7">
        <f t="shared" si="1"/>
        <v>-2.5074389584241191E-4</v>
      </c>
      <c r="I58" s="6">
        <f t="shared" si="3"/>
        <v>-7.6652861724516483E-7</v>
      </c>
    </row>
    <row r="59" spans="5:9" x14ac:dyDescent="0.25">
      <c r="E59" s="6">
        <v>57</v>
      </c>
      <c r="F59" s="6">
        <f t="shared" si="2"/>
        <v>-2.1999999999999978E-2</v>
      </c>
      <c r="G59" s="6">
        <f t="shared" si="0"/>
        <v>-0.10318187581666474</v>
      </c>
      <c r="H59" s="7">
        <f t="shared" si="1"/>
        <v>-2.9874729691631839E-4</v>
      </c>
      <c r="I59" s="6">
        <f t="shared" si="3"/>
        <v>-9.2976051095304588E-7</v>
      </c>
    </row>
    <row r="60" spans="5:9" x14ac:dyDescent="0.25">
      <c r="E60" s="6">
        <v>58</v>
      </c>
      <c r="F60" s="6">
        <f t="shared" si="2"/>
        <v>-2.1499999999999977E-2</v>
      </c>
      <c r="G60" s="6">
        <f t="shared" si="0"/>
        <v>-0.11880696289065856</v>
      </c>
      <c r="H60" s="7">
        <f t="shared" si="1"/>
        <v>-3.5418027791520571E-4</v>
      </c>
      <c r="I60" s="6">
        <f t="shared" si="3"/>
        <v>-1.122758597074001E-6</v>
      </c>
    </row>
    <row r="61" spans="5:9" x14ac:dyDescent="0.25">
      <c r="E61" s="6">
        <v>59</v>
      </c>
      <c r="F61" s="6">
        <f t="shared" si="2"/>
        <v>-2.0999999999999977E-2</v>
      </c>
      <c r="G61" s="6">
        <f t="shared" si="0"/>
        <v>-0.13597777216333537</v>
      </c>
      <c r="H61" s="7">
        <f t="shared" si="1"/>
        <v>-4.1781206656861471E-4</v>
      </c>
      <c r="I61" s="6">
        <f t="shared" si="3"/>
        <v>-1.3498150043766846E-6</v>
      </c>
    </row>
    <row r="62" spans="5:9" x14ac:dyDescent="0.25">
      <c r="E62" s="6">
        <v>60</v>
      </c>
      <c r="F62" s="6">
        <f t="shared" si="2"/>
        <v>-2.0499999999999977E-2</v>
      </c>
      <c r="G62" s="6">
        <f t="shared" si="0"/>
        <v>-0.15468031908221189</v>
      </c>
      <c r="H62" s="7">
        <f t="shared" si="1"/>
        <v>-4.9041356264212027E-4</v>
      </c>
      <c r="I62" s="6">
        <f t="shared" si="3"/>
        <v>-1.6156031239291882E-6</v>
      </c>
    </row>
    <row r="63" spans="5:9" x14ac:dyDescent="0.25">
      <c r="E63" s="6">
        <v>61</v>
      </c>
      <c r="F63" s="6">
        <f t="shared" si="2"/>
        <v>-1.9999999999999976E-2</v>
      </c>
      <c r="G63" s="6">
        <f t="shared" si="0"/>
        <v>-0.17486048900511036</v>
      </c>
      <c r="H63" s="7">
        <f t="shared" si="1"/>
        <v>-5.7273891556789444E-4</v>
      </c>
      <c r="I63" s="6">
        <f t="shared" si="3"/>
        <v>-1.9251638079085537E-6</v>
      </c>
    </row>
    <row r="64" spans="5:9" x14ac:dyDescent="0.25">
      <c r="E64" s="6">
        <v>62</v>
      </c>
      <c r="F64" s="6">
        <f t="shared" si="2"/>
        <v>-1.9499999999999976E-2</v>
      </c>
      <c r="G64" s="6">
        <f t="shared" si="0"/>
        <v>-0.19641750509909425</v>
      </c>
      <c r="H64" s="7">
        <f t="shared" si="1"/>
        <v>-6.6550382034956824E-4</v>
      </c>
      <c r="I64" s="6">
        <f t="shared" si="3"/>
        <v>-2.2838799145273094E-6</v>
      </c>
    </row>
    <row r="65" spans="5:9" x14ac:dyDescent="0.25">
      <c r="E65" s="6">
        <v>63</v>
      </c>
      <c r="F65" s="6">
        <f t="shared" si="2"/>
        <v>-1.8999999999999975E-2</v>
      </c>
      <c r="G65" s="6">
        <f t="shared" si="0"/>
        <v>-0.21919767750873995</v>
      </c>
      <c r="H65" s="7">
        <f t="shared" si="1"/>
        <v>-7.6936060612545524E-4</v>
      </c>
      <c r="I65" s="6">
        <f t="shared" si="3"/>
        <v>-2.6974376487626418E-6</v>
      </c>
    </row>
    <row r="66" spans="5:9" x14ac:dyDescent="0.25">
      <c r="E66" s="6">
        <v>64</v>
      </c>
      <c r="F66" s="6">
        <f t="shared" si="2"/>
        <v>-1.8499999999999975E-2</v>
      </c>
      <c r="G66" s="6">
        <f t="shared" si="0"/>
        <v>-0.24298873101732724</v>
      </c>
      <c r="H66" s="7">
        <f t="shared" si="1"/>
        <v>-8.8487033081587367E-4</v>
      </c>
      <c r="I66" s="6">
        <f t="shared" si="3"/>
        <v>-3.171773294554592E-6</v>
      </c>
    </row>
    <row r="67" spans="5:9" x14ac:dyDescent="0.25">
      <c r="E67" s="6">
        <v>65</v>
      </c>
      <c r="F67" s="6">
        <f t="shared" si="2"/>
        <v>-1.7999999999999974E-2</v>
      </c>
      <c r="G67" s="6">
        <f t="shared" si="0"/>
        <v>-0.26751504090451084</v>
      </c>
      <c r="H67" s="7">
        <f t="shared" si="1"/>
        <v>-1.0124722523519271E-3</v>
      </c>
      <c r="I67" s="6">
        <f t="shared" si="3"/>
        <v>-3.7130041621429596E-6</v>
      </c>
    </row>
    <row r="68" spans="5:9" x14ac:dyDescent="0.25">
      <c r="E68" s="6">
        <v>66</v>
      </c>
      <c r="F68" s="6">
        <f t="shared" si="2"/>
        <v>-1.7499999999999974E-2</v>
      </c>
      <c r="G68" s="6">
        <f t="shared" ref="G68:G131" si="4">((1-(2*(PI()^2)*($B$3^2)*(F68^2)))*(EXP(-1*(PI()^2)*($B$3^2)*(F68^2))))*$B$9</f>
        <v>-0.2924341295023335</v>
      </c>
      <c r="H68" s="7">
        <f t="shared" ref="H68:H131" si="5">F68*EXP(-(PI()^2)*($B$3^2)*(F68^2))</f>
        <v>-1.1524512180015438E-3</v>
      </c>
      <c r="I68" s="6">
        <f t="shared" si="3"/>
        <v>-4.3273428898114297E-6</v>
      </c>
    </row>
    <row r="69" spans="5:9" x14ac:dyDescent="0.25">
      <c r="E69" s="6">
        <v>67</v>
      </c>
      <c r="F69" s="6">
        <f t="shared" ref="F69:F132" si="6">F68+$C$6</f>
        <v>-1.6999999999999973E-2</v>
      </c>
      <c r="G69" s="6">
        <f t="shared" si="4"/>
        <v>-0.31733478603738491</v>
      </c>
      <c r="H69" s="7">
        <f t="shared" si="5"/>
        <v>-1.3049036926723358E-3</v>
      </c>
      <c r="I69" s="6">
        <f t="shared" ref="I69:I132" si="7">((H69+H70)*0.5*$C$6)+I68</f>
        <v>-5.0209946449038167E-6</v>
      </c>
    </row>
    <row r="70" spans="5:9" x14ac:dyDescent="0.25">
      <c r="E70" s="6">
        <v>68</v>
      </c>
      <c r="F70" s="6">
        <f t="shared" si="6"/>
        <v>-1.6499999999999973E-2</v>
      </c>
      <c r="G70" s="6">
        <f t="shared" si="4"/>
        <v>-0.34173716685933486</v>
      </c>
      <c r="H70" s="7">
        <f t="shared" si="5"/>
        <v>-1.4697033276972137E-3</v>
      </c>
      <c r="I70" s="6">
        <f t="shared" si="7"/>
        <v>-5.8000372630955891E-6</v>
      </c>
    </row>
    <row r="71" spans="5:9" x14ac:dyDescent="0.25">
      <c r="E71" s="6">
        <v>69</v>
      </c>
      <c r="F71" s="6">
        <f t="shared" si="6"/>
        <v>-1.5999999999999973E-2</v>
      </c>
      <c r="G71" s="6">
        <f t="shared" si="4"/>
        <v>-0.36509520961257563</v>
      </c>
      <c r="H71" s="7">
        <f t="shared" si="5"/>
        <v>-1.6464671450698773E-3</v>
      </c>
      <c r="I71" s="6">
        <f t="shared" si="7"/>
        <v>-6.6702849415793864E-6</v>
      </c>
    </row>
    <row r="72" spans="5:9" x14ac:dyDescent="0.25">
      <c r="E72" s="6">
        <v>70</v>
      </c>
      <c r="F72" s="6">
        <f t="shared" si="6"/>
        <v>-1.5499999999999972E-2</v>
      </c>
      <c r="G72" s="6">
        <f t="shared" si="4"/>
        <v>-0.38680165142635503</v>
      </c>
      <c r="H72" s="7">
        <f t="shared" si="5"/>
        <v>-1.8345235688653119E-3</v>
      </c>
      <c r="I72" s="6">
        <f t="shared" si="7"/>
        <v>-7.6371367501412722E-6</v>
      </c>
    </row>
    <row r="73" spans="5:9" x14ac:dyDescent="0.25">
      <c r="E73" s="6">
        <v>71</v>
      </c>
      <c r="F73" s="6">
        <f t="shared" si="6"/>
        <v>-1.4999999999999972E-2</v>
      </c>
      <c r="G73" s="6">
        <f t="shared" si="4"/>
        <v>-0.406195876718347</v>
      </c>
      <c r="H73" s="7">
        <f t="shared" si="5"/>
        <v>-2.0328836653822329E-3</v>
      </c>
      <c r="I73" s="6">
        <f t="shared" si="7"/>
        <v>-8.7054119279430385E-6</v>
      </c>
    </row>
    <row r="74" spans="5:9" x14ac:dyDescent="0.25">
      <c r="E74" s="6">
        <v>72</v>
      </c>
      <c r="F74" s="6">
        <f t="shared" si="6"/>
        <v>-1.4499999999999971E-2</v>
      </c>
      <c r="G74" s="6">
        <f t="shared" si="4"/>
        <v>-0.42257473468979301</v>
      </c>
      <c r="H74" s="7">
        <f t="shared" si="5"/>
        <v>-2.2402170458248306E-3</v>
      </c>
      <c r="I74" s="6">
        <f t="shared" si="7"/>
        <v>-9.8791746718537494E-6</v>
      </c>
    </row>
    <row r="75" spans="5:9" x14ac:dyDescent="0.25">
      <c r="E75" s="6">
        <v>73</v>
      </c>
      <c r="F75" s="6">
        <f t="shared" si="6"/>
        <v>-1.3999999999999971E-2</v>
      </c>
      <c r="G75" s="6">
        <f t="shared" si="4"/>
        <v>-0.43520636119213074</v>
      </c>
      <c r="H75" s="7">
        <f t="shared" si="5"/>
        <v>-2.4548339298180151E-3</v>
      </c>
      <c r="I75" s="6">
        <f t="shared" si="7"/>
        <v>-1.1161551868143971E-5</v>
      </c>
    </row>
    <row r="76" spans="5:9" x14ac:dyDescent="0.25">
      <c r="E76" s="6">
        <v>74</v>
      </c>
      <c r="F76" s="6">
        <f t="shared" si="6"/>
        <v>-1.349999999999997E-2</v>
      </c>
      <c r="G76" s="6">
        <f t="shared" si="4"/>
        <v>-0.4433469168289999</v>
      </c>
      <c r="H76" s="7">
        <f t="shared" si="5"/>
        <v>-2.6746748553428674E-3</v>
      </c>
      <c r="I76" s="6">
        <f t="shared" si="7"/>
        <v>-1.2554547942723847E-5</v>
      </c>
    </row>
    <row r="77" spans="5:9" x14ac:dyDescent="0.25">
      <c r="E77" s="6">
        <v>75</v>
      </c>
      <c r="F77" s="6">
        <f t="shared" si="6"/>
        <v>-1.299999999999997E-2</v>
      </c>
      <c r="G77" s="6">
        <f t="shared" si="4"/>
        <v>-0.44626001674339599</v>
      </c>
      <c r="H77" s="7">
        <f t="shared" si="5"/>
        <v>-2.8973094429766352E-3</v>
      </c>
      <c r="I77" s="6">
        <f t="shared" si="7"/>
        <v>-1.4058861671982389E-5</v>
      </c>
    </row>
    <row r="78" spans="5:9" x14ac:dyDescent="0.25">
      <c r="E78" s="6">
        <v>76</v>
      </c>
      <c r="F78" s="6">
        <f t="shared" si="6"/>
        <v>-1.2499999999999969E-2</v>
      </c>
      <c r="G78" s="6">
        <f t="shared" si="4"/>
        <v>-0.443238482668529</v>
      </c>
      <c r="H78" s="7">
        <f t="shared" si="5"/>
        <v>-3.1199454740575353E-3</v>
      </c>
      <c r="I78" s="6">
        <f t="shared" si="7"/>
        <v>-1.5673710370716312E-5</v>
      </c>
    </row>
    <row r="79" spans="5:9" x14ac:dyDescent="0.25">
      <c r="E79" s="6">
        <v>77</v>
      </c>
      <c r="F79" s="6">
        <f t="shared" si="6"/>
        <v>-1.1999999999999969E-2</v>
      </c>
      <c r="G79" s="6">
        <f t="shared" si="4"/>
        <v>-0.43362790082784936</v>
      </c>
      <c r="H79" s="7">
        <f t="shared" si="5"/>
        <v>-3.3394493208781587E-3</v>
      </c>
      <c r="I79" s="6">
        <f t="shared" si="7"/>
        <v>-1.7396667319179245E-5</v>
      </c>
    </row>
    <row r="80" spans="5:9" x14ac:dyDescent="0.25">
      <c r="E80" s="6">
        <v>78</v>
      </c>
      <c r="F80" s="6">
        <f t="shared" si="6"/>
        <v>-1.1499999999999969E-2</v>
      </c>
      <c r="G80" s="6">
        <f t="shared" si="4"/>
        <v>-0.41685132746098946</v>
      </c>
      <c r="H80" s="7">
        <f t="shared" si="5"/>
        <v>-3.552378472973571E-3</v>
      </c>
      <c r="I80" s="6">
        <f t="shared" si="7"/>
        <v>-1.9223518572816136E-5</v>
      </c>
    </row>
    <row r="81" spans="5:9" x14ac:dyDescent="0.25">
      <c r="E81" s="6">
        <v>79</v>
      </c>
      <c r="F81" s="6">
        <f t="shared" si="6"/>
        <v>-1.0999999999999968E-2</v>
      </c>
      <c r="G81" s="6">
        <f t="shared" si="4"/>
        <v>-0.39243435508833241</v>
      </c>
      <c r="H81" s="7">
        <f t="shared" si="5"/>
        <v>-3.7550265415739878E-3</v>
      </c>
      <c r="I81" s="6">
        <f t="shared" si="7"/>
        <v>-2.1148145383950058E-5</v>
      </c>
    </row>
    <row r="82" spans="5:9" x14ac:dyDescent="0.25">
      <c r="E82" s="6">
        <v>80</v>
      </c>
      <c r="F82" s="6">
        <f t="shared" si="6"/>
        <v>-1.0499999999999968E-2</v>
      </c>
      <c r="G82" s="6">
        <f t="shared" si="4"/>
        <v>-0.36002964532125653</v>
      </c>
      <c r="H82" s="7">
        <f t="shared" si="5"/>
        <v>-3.9434807029617002E-3</v>
      </c>
      <c r="I82" s="6">
        <f t="shared" si="7"/>
        <v>-2.3162438328067049E-5</v>
      </c>
    </row>
    <row r="83" spans="5:9" x14ac:dyDescent="0.25">
      <c r="E83" s="6">
        <v>81</v>
      </c>
      <c r="F83" s="6">
        <f t="shared" si="6"/>
        <v>-9.9999999999999672E-3</v>
      </c>
      <c r="G83" s="6">
        <f t="shared" si="4"/>
        <v>-0.31943995607775921</v>
      </c>
      <c r="H83" s="7">
        <f t="shared" si="5"/>
        <v>-4.1136910735062602E-3</v>
      </c>
      <c r="I83" s="6">
        <f t="shared" si="7"/>
        <v>-2.5256248849216153E-5</v>
      </c>
    </row>
    <row r="84" spans="5:9" x14ac:dyDescent="0.25">
      <c r="E84" s="6">
        <v>82</v>
      </c>
      <c r="F84" s="6">
        <f t="shared" si="6"/>
        <v>-9.4999999999999668E-3</v>
      </c>
      <c r="G84" s="6">
        <f t="shared" si="4"/>
        <v>-0.27063864975146679</v>
      </c>
      <c r="H84" s="7">
        <f t="shared" si="5"/>
        <v>-4.2615510110901493E-3</v>
      </c>
      <c r="I84" s="6">
        <f t="shared" si="7"/>
        <v>-2.7417383309330781E-5</v>
      </c>
    </row>
    <row r="85" spans="5:9" x14ac:dyDescent="0.25">
      <c r="E85" s="6">
        <v>83</v>
      </c>
      <c r="F85" s="6">
        <f t="shared" si="6"/>
        <v>-8.9999999999999664E-3</v>
      </c>
      <c r="G85" s="6">
        <f t="shared" si="4"/>
        <v>-0.21378667024053166</v>
      </c>
      <c r="H85" s="7">
        <f t="shared" si="5"/>
        <v>-4.3829868293683589E-3</v>
      </c>
      <c r="I85" s="6">
        <f t="shared" si="7"/>
        <v>-2.9631643745502954E-5</v>
      </c>
    </row>
    <row r="86" spans="5:9" x14ac:dyDescent="0.25">
      <c r="E86" s="6">
        <v>84</v>
      </c>
      <c r="F86" s="6">
        <f t="shared" si="6"/>
        <v>-8.4999999999999659E-3</v>
      </c>
      <c r="G86" s="6">
        <f t="shared" si="4"/>
        <v>-0.14924502506690679</v>
      </c>
      <c r="H86" s="7">
        <f t="shared" si="5"/>
        <v>-4.4740549153203298E-3</v>
      </c>
      <c r="I86" s="6">
        <f t="shared" si="7"/>
        <v>-3.1882918419573829E-5</v>
      </c>
    </row>
    <row r="87" spans="5:9" x14ac:dyDescent="0.25">
      <c r="E87" s="6">
        <v>85</v>
      </c>
      <c r="F87" s="6">
        <f t="shared" si="6"/>
        <v>-7.9999999999999655E-3</v>
      </c>
      <c r="G87" s="6">
        <f t="shared" si="4"/>
        <v>-7.7581906226164871E-2</v>
      </c>
      <c r="H87" s="7">
        <f t="shared" si="5"/>
        <v>-4.5310437809631694E-3</v>
      </c>
      <c r="I87" s="6">
        <f t="shared" si="7"/>
        <v>-3.4153323910178454E-5</v>
      </c>
    </row>
    <row r="88" spans="5:9" x14ac:dyDescent="0.25">
      <c r="E88" s="6">
        <v>86</v>
      </c>
      <c r="F88" s="6">
        <f t="shared" si="6"/>
        <v>-7.499999999999965E-3</v>
      </c>
      <c r="G88" s="6">
        <f t="shared" si="4"/>
        <v>4.2627049028108453E-4</v>
      </c>
      <c r="H88" s="7">
        <f t="shared" si="5"/>
        <v>-4.550578181455339E-3</v>
      </c>
      <c r="I88" s="6">
        <f t="shared" si="7"/>
        <v>-3.6423398984995541E-5</v>
      </c>
    </row>
    <row r="89" spans="5:9" x14ac:dyDescent="0.25">
      <c r="E89" s="6">
        <v>87</v>
      </c>
      <c r="F89" s="6">
        <f t="shared" si="6"/>
        <v>-6.9999999999999646E-3</v>
      </c>
      <c r="G89" s="6">
        <f t="shared" si="4"/>
        <v>8.3800436281622523E-2</v>
      </c>
      <c r="H89" s="7">
        <f t="shared" si="5"/>
        <v>-4.5297221178130145E-3</v>
      </c>
      <c r="I89" s="6">
        <f t="shared" si="7"/>
        <v>-3.867234884807779E-5</v>
      </c>
    </row>
    <row r="90" spans="5:9" x14ac:dyDescent="0.25">
      <c r="E90" s="6">
        <v>88</v>
      </c>
      <c r="F90" s="6">
        <f t="shared" si="6"/>
        <v>-6.4999999999999641E-3</v>
      </c>
      <c r="G90" s="6">
        <f t="shared" si="4"/>
        <v>0.17137134745354379</v>
      </c>
      <c r="H90" s="7">
        <f t="shared" si="5"/>
        <v>-4.4660773345159754E-3</v>
      </c>
      <c r="I90" s="6">
        <f t="shared" si="7"/>
        <v>-4.0878336641258534E-5</v>
      </c>
    </row>
    <row r="91" spans="5:9" x14ac:dyDescent="0.25">
      <c r="E91" s="6">
        <v>89</v>
      </c>
      <c r="F91" s="6">
        <f t="shared" si="6"/>
        <v>-5.9999999999999637E-3</v>
      </c>
      <c r="G91" s="6">
        <f t="shared" si="4"/>
        <v>0.26179900558787328</v>
      </c>
      <c r="H91" s="7">
        <f t="shared" si="5"/>
        <v>-4.357873838207009E-3</v>
      </c>
      <c r="I91" s="6">
        <f t="shared" si="7"/>
        <v>-4.3018817354915392E-5</v>
      </c>
    </row>
    <row r="92" spans="5:9" x14ac:dyDescent="0.25">
      <c r="E92" s="6">
        <v>90</v>
      </c>
      <c r="F92" s="6">
        <f t="shared" si="6"/>
        <v>-5.4999999999999633E-3</v>
      </c>
      <c r="G92" s="6">
        <f t="shared" si="4"/>
        <v>0.35359877175898613</v>
      </c>
      <c r="H92" s="7">
        <f t="shared" si="5"/>
        <v>-4.2040490164204167E-3</v>
      </c>
      <c r="I92" s="6">
        <f t="shared" si="7"/>
        <v>-4.5070907641970433E-5</v>
      </c>
    </row>
    <row r="93" spans="5:9" x14ac:dyDescent="0.25">
      <c r="E93" s="6">
        <v>91</v>
      </c>
      <c r="F93" s="6">
        <f t="shared" si="6"/>
        <v>-4.9999999999999628E-3</v>
      </c>
      <c r="G93" s="6">
        <f t="shared" si="4"/>
        <v>0.44517363660584247</v>
      </c>
      <c r="H93" s="7">
        <f t="shared" si="5"/>
        <v>-4.0043121317997563E-3</v>
      </c>
      <c r="I93" s="6">
        <f t="shared" si="7"/>
        <v>-4.7011783501879682E-5</v>
      </c>
    </row>
    <row r="94" spans="5:9" x14ac:dyDescent="0.25">
      <c r="E94" s="6">
        <v>92</v>
      </c>
      <c r="F94" s="6">
        <f t="shared" si="6"/>
        <v>-4.4999999999999624E-3</v>
      </c>
      <c r="G94" s="6">
        <f t="shared" si="4"/>
        <v>0.53485182446748758</v>
      </c>
      <c r="H94" s="7">
        <f t="shared" si="5"/>
        <v>-3.759191307837239E-3</v>
      </c>
      <c r="I94" s="6">
        <f t="shared" si="7"/>
        <v>-4.8819096478805137E-5</v>
      </c>
    </row>
    <row r="95" spans="5:9" x14ac:dyDescent="0.25">
      <c r="E95" s="6">
        <v>93</v>
      </c>
      <c r="F95" s="6">
        <f t="shared" si="6"/>
        <v>-3.9999999999999619E-3</v>
      </c>
      <c r="G95" s="6">
        <f t="shared" si="4"/>
        <v>0.62092864731317166</v>
      </c>
      <c r="H95" s="7">
        <f t="shared" si="5"/>
        <v>-3.4700605998645895E-3</v>
      </c>
      <c r="I95" s="6">
        <f t="shared" si="7"/>
        <v>-5.0471397965196101E-5</v>
      </c>
    </row>
    <row r="96" spans="5:9" x14ac:dyDescent="0.25">
      <c r="E96" s="6">
        <v>94</v>
      </c>
      <c r="F96" s="6">
        <f t="shared" si="6"/>
        <v>-3.4999999999999619E-3</v>
      </c>
      <c r="G96" s="6">
        <f t="shared" si="4"/>
        <v>0.70171129706649316</v>
      </c>
      <c r="H96" s="7">
        <f t="shared" si="5"/>
        <v>-3.1391453456992599E-3</v>
      </c>
      <c r="I96" s="6">
        <f t="shared" si="7"/>
        <v>-5.1948560474870912E-5</v>
      </c>
    </row>
    <row r="97" spans="5:9" x14ac:dyDescent="0.25">
      <c r="E97" s="6">
        <v>95</v>
      </c>
      <c r="F97" s="6">
        <f t="shared" si="6"/>
        <v>-2.9999999999999619E-3</v>
      </c>
      <c r="G97" s="6">
        <f t="shared" si="4"/>
        <v>0.7755650861829062</v>
      </c>
      <c r="H97" s="7">
        <f t="shared" si="5"/>
        <v>-2.769504692999975E-3</v>
      </c>
      <c r="I97" s="6">
        <f t="shared" si="7"/>
        <v>-5.3232184392609405E-5</v>
      </c>
    </row>
    <row r="98" spans="5:9" x14ac:dyDescent="0.25">
      <c r="E98" s="6">
        <v>96</v>
      </c>
      <c r="F98" s="6">
        <f t="shared" si="6"/>
        <v>-2.4999999999999619E-3</v>
      </c>
      <c r="G98" s="6">
        <f t="shared" si="4"/>
        <v>0.84095952704113353</v>
      </c>
      <c r="H98" s="7">
        <f t="shared" si="5"/>
        <v>-2.3649909779539968E-3</v>
      </c>
      <c r="I98" s="6">
        <f t="shared" si="7"/>
        <v>-5.4305978749717418E-5</v>
      </c>
    </row>
    <row r="99" spans="5:9" x14ac:dyDescent="0.25">
      <c r="E99" s="6">
        <v>97</v>
      </c>
      <c r="F99" s="6">
        <f t="shared" si="6"/>
        <v>-1.9999999999999619E-3</v>
      </c>
      <c r="G99" s="6">
        <f t="shared" si="4"/>
        <v>0.89651258916742882</v>
      </c>
      <c r="H99" s="7">
        <f t="shared" si="5"/>
        <v>-1.9301864504780596E-3</v>
      </c>
      <c r="I99" s="6">
        <f t="shared" si="7"/>
        <v>-5.5156105029684851E-5</v>
      </c>
    </row>
    <row r="100" spans="5:9" x14ac:dyDescent="0.25">
      <c r="E100" s="6">
        <v>98</v>
      </c>
      <c r="F100" s="6">
        <f t="shared" si="6"/>
        <v>-1.4999999999999619E-3</v>
      </c>
      <c r="G100" s="6">
        <f t="shared" si="4"/>
        <v>0.94103149451296786</v>
      </c>
      <c r="H100" s="7">
        <f t="shared" si="5"/>
        <v>-1.4703186693916619E-3</v>
      </c>
      <c r="I100" s="6">
        <f t="shared" si="7"/>
        <v>-5.5771473869575515E-5</v>
      </c>
    </row>
    <row r="101" spans="5:9" x14ac:dyDescent="0.25">
      <c r="E101" s="6">
        <v>99</v>
      </c>
      <c r="F101" s="6">
        <f t="shared" si="6"/>
        <v>-9.9999999999996186E-4</v>
      </c>
      <c r="G101" s="6">
        <f t="shared" si="4"/>
        <v>0.97354850619436972</v>
      </c>
      <c r="H101" s="7">
        <f t="shared" si="5"/>
        <v>-9.9115669017099672E-4</v>
      </c>
      <c r="I101" s="6">
        <f t="shared" si="7"/>
        <v>-5.6143985767474912E-5</v>
      </c>
    </row>
    <row r="102" spans="5:9" x14ac:dyDescent="0.25">
      <c r="E102" s="6">
        <v>100</v>
      </c>
      <c r="F102" s="6">
        <f t="shared" si="6"/>
        <v>-4.9999999999996185E-4</v>
      </c>
      <c r="G102" s="6">
        <f t="shared" si="4"/>
        <v>0.99335033260050298</v>
      </c>
      <c r="H102" s="7">
        <f t="shared" si="5"/>
        <v>-4.9889090142658571E-4</v>
      </c>
      <c r="I102" s="6">
        <f t="shared" si="7"/>
        <v>-5.6268708492831552E-5</v>
      </c>
    </row>
    <row r="103" spans="5:9" x14ac:dyDescent="0.25">
      <c r="E103" s="6">
        <v>101</v>
      </c>
      <c r="F103" s="6">
        <f t="shared" si="6"/>
        <v>3.8163916471489756E-17</v>
      </c>
      <c r="G103" s="6">
        <f t="shared" si="4"/>
        <v>1</v>
      </c>
      <c r="H103" s="7">
        <f t="shared" si="5"/>
        <v>3.8163916471489756E-17</v>
      </c>
      <c r="I103" s="6">
        <f t="shared" si="7"/>
        <v>-5.6143985767474878E-5</v>
      </c>
    </row>
    <row r="104" spans="5:9" x14ac:dyDescent="0.25">
      <c r="E104" s="6">
        <v>102</v>
      </c>
      <c r="F104" s="6">
        <f t="shared" si="6"/>
        <v>5.0000000000003817E-4</v>
      </c>
      <c r="G104" s="6">
        <f t="shared" si="4"/>
        <v>0.99335033260050098</v>
      </c>
      <c r="H104" s="7">
        <f t="shared" si="5"/>
        <v>4.9889090142666149E-4</v>
      </c>
      <c r="I104" s="6">
        <f t="shared" si="7"/>
        <v>-5.5771473869575447E-5</v>
      </c>
    </row>
    <row r="105" spans="5:9" x14ac:dyDescent="0.25">
      <c r="E105" s="6">
        <v>103</v>
      </c>
      <c r="F105" s="6">
        <f t="shared" si="6"/>
        <v>1.0000000000000382E-3</v>
      </c>
      <c r="G105" s="6">
        <f t="shared" si="4"/>
        <v>0.97354850619436573</v>
      </c>
      <c r="H105" s="7">
        <f t="shared" si="5"/>
        <v>9.911566901710711E-4</v>
      </c>
      <c r="I105" s="6">
        <f t="shared" si="7"/>
        <v>-5.5156105029684743E-5</v>
      </c>
    </row>
    <row r="106" spans="5:9" x14ac:dyDescent="0.25">
      <c r="E106" s="6">
        <v>104</v>
      </c>
      <c r="F106" s="6">
        <f t="shared" si="6"/>
        <v>1.5000000000000382E-3</v>
      </c>
      <c r="G106" s="6">
        <f t="shared" si="4"/>
        <v>0.94103149451296209</v>
      </c>
      <c r="H106" s="7">
        <f t="shared" si="5"/>
        <v>1.4703186693917336E-3</v>
      </c>
      <c r="I106" s="6">
        <f t="shared" si="7"/>
        <v>-5.4305978749717276E-5</v>
      </c>
    </row>
    <row r="107" spans="5:9" x14ac:dyDescent="0.25">
      <c r="E107" s="6">
        <v>105</v>
      </c>
      <c r="F107" s="6">
        <f t="shared" si="6"/>
        <v>2.0000000000000382E-3</v>
      </c>
      <c r="G107" s="6">
        <f t="shared" si="4"/>
        <v>0.89651258916742105</v>
      </c>
      <c r="H107" s="7">
        <f t="shared" si="5"/>
        <v>1.9301864504781279E-3</v>
      </c>
      <c r="I107" s="6">
        <f t="shared" si="7"/>
        <v>-5.3232184392609229E-5</v>
      </c>
    </row>
    <row r="108" spans="5:9" x14ac:dyDescent="0.25">
      <c r="E108" s="6">
        <v>106</v>
      </c>
      <c r="F108" s="6">
        <f t="shared" si="6"/>
        <v>2.5000000000000382E-3</v>
      </c>
      <c r="G108" s="6">
        <f t="shared" si="4"/>
        <v>0.8409595270411242</v>
      </c>
      <c r="H108" s="7">
        <f t="shared" si="5"/>
        <v>2.364990977954061E-3</v>
      </c>
      <c r="I108" s="6">
        <f t="shared" si="7"/>
        <v>-5.1948560474870702E-5</v>
      </c>
    </row>
    <row r="109" spans="5:9" x14ac:dyDescent="0.25">
      <c r="E109" s="6">
        <v>107</v>
      </c>
      <c r="F109" s="6">
        <f t="shared" si="6"/>
        <v>3.0000000000000382E-3</v>
      </c>
      <c r="G109" s="6">
        <f t="shared" si="4"/>
        <v>0.77556508618289555</v>
      </c>
      <c r="H109" s="7">
        <f t="shared" si="5"/>
        <v>2.769504693000034E-3</v>
      </c>
      <c r="I109" s="6">
        <f t="shared" si="7"/>
        <v>-5.0471397965195864E-5</v>
      </c>
    </row>
    <row r="110" spans="5:9" x14ac:dyDescent="0.25">
      <c r="E110" s="6">
        <v>108</v>
      </c>
      <c r="F110" s="6">
        <f t="shared" si="6"/>
        <v>3.5000000000000382E-3</v>
      </c>
      <c r="G110" s="6">
        <f t="shared" si="4"/>
        <v>0.70171129706648139</v>
      </c>
      <c r="H110" s="7">
        <f t="shared" si="5"/>
        <v>3.1391453456993137E-3</v>
      </c>
      <c r="I110" s="6">
        <f t="shared" si="7"/>
        <v>-4.881909647880488E-5</v>
      </c>
    </row>
    <row r="111" spans="5:9" x14ac:dyDescent="0.25">
      <c r="E111" s="6">
        <v>109</v>
      </c>
      <c r="F111" s="6">
        <f t="shared" si="6"/>
        <v>4.0000000000000382E-3</v>
      </c>
      <c r="G111" s="6">
        <f t="shared" si="4"/>
        <v>0.62092864731315878</v>
      </c>
      <c r="H111" s="7">
        <f t="shared" si="5"/>
        <v>3.4700605998646368E-3</v>
      </c>
      <c r="I111" s="6">
        <f t="shared" si="7"/>
        <v>-4.7011783501879398E-5</v>
      </c>
    </row>
    <row r="112" spans="5:9" x14ac:dyDescent="0.25">
      <c r="E112" s="6">
        <v>110</v>
      </c>
      <c r="F112" s="6">
        <f t="shared" si="6"/>
        <v>4.5000000000000387E-3</v>
      </c>
      <c r="G112" s="6">
        <f t="shared" si="4"/>
        <v>0.53485182446747415</v>
      </c>
      <c r="H112" s="7">
        <f t="shared" si="5"/>
        <v>3.7591913078372798E-3</v>
      </c>
      <c r="I112" s="6">
        <f t="shared" si="7"/>
        <v>-4.5070907641970128E-5</v>
      </c>
    </row>
    <row r="113" spans="5:9" x14ac:dyDescent="0.25">
      <c r="E113" s="6">
        <v>111</v>
      </c>
      <c r="F113" s="6">
        <f t="shared" si="6"/>
        <v>5.0000000000000391E-3</v>
      </c>
      <c r="G113" s="6">
        <f t="shared" si="4"/>
        <v>0.44517363660582859</v>
      </c>
      <c r="H113" s="7">
        <f t="shared" si="5"/>
        <v>4.004312131799791E-3</v>
      </c>
      <c r="I113" s="6">
        <f t="shared" si="7"/>
        <v>-4.3018817354915067E-5</v>
      </c>
    </row>
    <row r="114" spans="5:9" x14ac:dyDescent="0.25">
      <c r="E114" s="6">
        <v>112</v>
      </c>
      <c r="F114" s="6">
        <f t="shared" si="6"/>
        <v>5.5000000000000396E-3</v>
      </c>
      <c r="G114" s="6">
        <f t="shared" si="4"/>
        <v>0.3535987717589722</v>
      </c>
      <c r="H114" s="7">
        <f t="shared" si="5"/>
        <v>4.2040490164204445E-3</v>
      </c>
      <c r="I114" s="6">
        <f t="shared" si="7"/>
        <v>-4.0878336641258202E-5</v>
      </c>
    </row>
    <row r="115" spans="5:9" x14ac:dyDescent="0.25">
      <c r="E115" s="6">
        <v>113</v>
      </c>
      <c r="F115" s="6">
        <f t="shared" si="6"/>
        <v>6.00000000000004E-3</v>
      </c>
      <c r="G115" s="6">
        <f t="shared" si="4"/>
        <v>0.26179900558785935</v>
      </c>
      <c r="H115" s="7">
        <f t="shared" si="5"/>
        <v>4.3578738382070298E-3</v>
      </c>
      <c r="I115" s="6">
        <f t="shared" si="7"/>
        <v>-3.8672348848077444E-5</v>
      </c>
    </row>
    <row r="116" spans="5:9" x14ac:dyDescent="0.25">
      <c r="E116" s="6">
        <v>114</v>
      </c>
      <c r="F116" s="6">
        <f t="shared" si="6"/>
        <v>6.5000000000000405E-3</v>
      </c>
      <c r="G116" s="6">
        <f t="shared" si="4"/>
        <v>0.17137134745353019</v>
      </c>
      <c r="H116" s="7">
        <f t="shared" si="5"/>
        <v>4.4660773345159884E-3</v>
      </c>
      <c r="I116" s="6">
        <f t="shared" si="7"/>
        <v>-3.6423398984995189E-5</v>
      </c>
    </row>
    <row r="117" spans="5:9" x14ac:dyDescent="0.25">
      <c r="E117" s="6">
        <v>115</v>
      </c>
      <c r="F117" s="6">
        <f t="shared" si="6"/>
        <v>7.0000000000000409E-3</v>
      </c>
      <c r="G117" s="6">
        <f t="shared" si="4"/>
        <v>8.380043628160945E-2</v>
      </c>
      <c r="H117" s="7">
        <f t="shared" si="5"/>
        <v>4.5297221178130214E-3</v>
      </c>
      <c r="I117" s="6">
        <f t="shared" si="7"/>
        <v>-3.4153323910178102E-5</v>
      </c>
    </row>
    <row r="118" spans="5:9" x14ac:dyDescent="0.25">
      <c r="E118" s="6">
        <v>116</v>
      </c>
      <c r="F118" s="6">
        <f t="shared" si="6"/>
        <v>7.5000000000000414E-3</v>
      </c>
      <c r="G118" s="6">
        <f t="shared" si="4"/>
        <v>4.2627049026875292E-4</v>
      </c>
      <c r="H118" s="7">
        <f t="shared" si="5"/>
        <v>4.550578181455339E-3</v>
      </c>
      <c r="I118" s="6">
        <f t="shared" si="7"/>
        <v>-3.1882918419573476E-5</v>
      </c>
    </row>
    <row r="119" spans="5:9" x14ac:dyDescent="0.25">
      <c r="E119" s="6">
        <v>117</v>
      </c>
      <c r="F119" s="6">
        <f t="shared" si="6"/>
        <v>8.0000000000000418E-3</v>
      </c>
      <c r="G119" s="6">
        <f t="shared" si="4"/>
        <v>-7.7581906226176472E-2</v>
      </c>
      <c r="H119" s="7">
        <f t="shared" si="5"/>
        <v>4.5310437809631624E-3</v>
      </c>
      <c r="I119" s="6">
        <f t="shared" si="7"/>
        <v>-2.9631643745502605E-5</v>
      </c>
    </row>
    <row r="120" spans="5:9" x14ac:dyDescent="0.25">
      <c r="E120" s="6">
        <v>118</v>
      </c>
      <c r="F120" s="6">
        <f t="shared" si="6"/>
        <v>8.5000000000000422E-3</v>
      </c>
      <c r="G120" s="6">
        <f t="shared" si="4"/>
        <v>-0.14924502506691711</v>
      </c>
      <c r="H120" s="7">
        <f t="shared" si="5"/>
        <v>4.4740549153203185E-3</v>
      </c>
      <c r="I120" s="6">
        <f t="shared" si="7"/>
        <v>-2.7417383309330438E-5</v>
      </c>
    </row>
    <row r="121" spans="5:9" x14ac:dyDescent="0.25">
      <c r="E121" s="6">
        <v>119</v>
      </c>
      <c r="F121" s="6">
        <f t="shared" si="6"/>
        <v>9.0000000000000427E-3</v>
      </c>
      <c r="G121" s="6">
        <f t="shared" si="4"/>
        <v>-0.21378667024054093</v>
      </c>
      <c r="H121" s="7">
        <f t="shared" si="5"/>
        <v>4.3829868293683433E-3</v>
      </c>
      <c r="I121" s="6">
        <f t="shared" si="7"/>
        <v>-2.5256248849215821E-5</v>
      </c>
    </row>
    <row r="122" spans="5:9" x14ac:dyDescent="0.25">
      <c r="E122" s="6">
        <v>120</v>
      </c>
      <c r="F122" s="6">
        <f t="shared" si="6"/>
        <v>9.5000000000000431E-3</v>
      </c>
      <c r="G122" s="6">
        <f t="shared" si="4"/>
        <v>-0.27063864975147484</v>
      </c>
      <c r="H122" s="7">
        <f t="shared" si="5"/>
        <v>4.2615510110901285E-3</v>
      </c>
      <c r="I122" s="6">
        <f t="shared" si="7"/>
        <v>-2.3162438328066731E-5</v>
      </c>
    </row>
    <row r="123" spans="5:9" x14ac:dyDescent="0.25">
      <c r="E123" s="6">
        <v>121</v>
      </c>
      <c r="F123" s="6">
        <f t="shared" si="6"/>
        <v>1.0000000000000044E-2</v>
      </c>
      <c r="G123" s="6">
        <f t="shared" si="4"/>
        <v>-0.31943995607776604</v>
      </c>
      <c r="H123" s="7">
        <f t="shared" si="5"/>
        <v>4.113691073506235E-3</v>
      </c>
      <c r="I123" s="6">
        <f t="shared" si="7"/>
        <v>-2.1148145383949753E-5</v>
      </c>
    </row>
    <row r="124" spans="5:9" x14ac:dyDescent="0.25">
      <c r="E124" s="6">
        <v>122</v>
      </c>
      <c r="F124" s="6">
        <f t="shared" si="6"/>
        <v>1.0500000000000044E-2</v>
      </c>
      <c r="G124" s="6">
        <f t="shared" si="4"/>
        <v>-0.36002964532126208</v>
      </c>
      <c r="H124" s="7">
        <f t="shared" si="5"/>
        <v>3.9434807029616733E-3</v>
      </c>
      <c r="I124" s="6">
        <f t="shared" si="7"/>
        <v>-1.9223518572815845E-5</v>
      </c>
    </row>
    <row r="125" spans="5:9" x14ac:dyDescent="0.25">
      <c r="E125" s="6">
        <v>123</v>
      </c>
      <c r="F125" s="6">
        <f t="shared" si="6"/>
        <v>1.1000000000000044E-2</v>
      </c>
      <c r="G125" s="6">
        <f t="shared" si="4"/>
        <v>-0.39243435508833674</v>
      </c>
      <c r="H125" s="7">
        <f t="shared" si="5"/>
        <v>3.7550265415739583E-3</v>
      </c>
      <c r="I125" s="6">
        <f t="shared" si="7"/>
        <v>-1.7396667319178971E-5</v>
      </c>
    </row>
    <row r="126" spans="5:9" x14ac:dyDescent="0.25">
      <c r="E126" s="6">
        <v>124</v>
      </c>
      <c r="F126" s="6">
        <f t="shared" si="6"/>
        <v>1.1500000000000045E-2</v>
      </c>
      <c r="G126" s="6">
        <f t="shared" si="4"/>
        <v>-0.41685132746099252</v>
      </c>
      <c r="H126" s="7">
        <f t="shared" si="5"/>
        <v>3.5523784729735389E-3</v>
      </c>
      <c r="I126" s="6">
        <f t="shared" si="7"/>
        <v>-1.5673710370716054E-5</v>
      </c>
    </row>
    <row r="127" spans="5:9" x14ac:dyDescent="0.25">
      <c r="E127" s="6">
        <v>125</v>
      </c>
      <c r="F127" s="6">
        <f t="shared" si="6"/>
        <v>1.2000000000000045E-2</v>
      </c>
      <c r="G127" s="6">
        <f t="shared" si="4"/>
        <v>-0.4336279008278513</v>
      </c>
      <c r="H127" s="7">
        <f t="shared" si="5"/>
        <v>3.3394493208781257E-3</v>
      </c>
      <c r="I127" s="6">
        <f t="shared" si="7"/>
        <v>-1.4058861671982147E-5</v>
      </c>
    </row>
    <row r="128" spans="5:9" x14ac:dyDescent="0.25">
      <c r="E128" s="6">
        <v>126</v>
      </c>
      <c r="F128" s="6">
        <f t="shared" si="6"/>
        <v>1.2500000000000046E-2</v>
      </c>
      <c r="G128" s="6">
        <f t="shared" si="4"/>
        <v>-0.44323848266853</v>
      </c>
      <c r="H128" s="7">
        <f t="shared" si="5"/>
        <v>3.1199454740575019E-3</v>
      </c>
      <c r="I128" s="6">
        <f t="shared" si="7"/>
        <v>-1.2554547942723621E-5</v>
      </c>
    </row>
    <row r="129" spans="5:9" x14ac:dyDescent="0.25">
      <c r="E129" s="6">
        <v>127</v>
      </c>
      <c r="F129" s="6">
        <f t="shared" si="6"/>
        <v>1.3000000000000046E-2</v>
      </c>
      <c r="G129" s="6">
        <f t="shared" si="4"/>
        <v>-0.44626001674339605</v>
      </c>
      <c r="H129" s="7">
        <f t="shared" si="5"/>
        <v>2.897309442976601E-3</v>
      </c>
      <c r="I129" s="6">
        <f t="shared" si="7"/>
        <v>-1.1161551868143764E-5</v>
      </c>
    </row>
    <row r="130" spans="5:9" x14ac:dyDescent="0.25">
      <c r="E130" s="6">
        <v>128</v>
      </c>
      <c r="F130" s="6">
        <f t="shared" si="6"/>
        <v>1.3500000000000047E-2</v>
      </c>
      <c r="G130" s="6">
        <f t="shared" si="4"/>
        <v>-0.44334691682899902</v>
      </c>
      <c r="H130" s="7">
        <f t="shared" si="5"/>
        <v>2.6746748553428332E-3</v>
      </c>
      <c r="I130" s="6">
        <f t="shared" si="7"/>
        <v>-9.8791746718535597E-6</v>
      </c>
    </row>
    <row r="131" spans="5:9" x14ac:dyDescent="0.25">
      <c r="E131" s="6">
        <v>129</v>
      </c>
      <c r="F131" s="6">
        <f t="shared" si="6"/>
        <v>1.4000000000000047E-2</v>
      </c>
      <c r="G131" s="6">
        <f t="shared" si="4"/>
        <v>-0.43520636119212919</v>
      </c>
      <c r="H131" s="7">
        <f t="shared" si="5"/>
        <v>2.4548339298179817E-3</v>
      </c>
      <c r="I131" s="6">
        <f t="shared" si="7"/>
        <v>-8.705411927942864E-6</v>
      </c>
    </row>
    <row r="132" spans="5:9" x14ac:dyDescent="0.25">
      <c r="E132" s="6">
        <v>130</v>
      </c>
      <c r="F132" s="6">
        <f t="shared" si="6"/>
        <v>1.4500000000000048E-2</v>
      </c>
      <c r="G132" s="6">
        <f t="shared" ref="G132:G195" si="8">((1-(2*(PI()^2)*($B$3^2)*(F132^2)))*(EXP(-1*(PI()^2)*($B$3^2)*(F132^2))))*$B$9</f>
        <v>-0.42257473468979073</v>
      </c>
      <c r="H132" s="7">
        <f t="shared" ref="H132:H195" si="9">F132*EXP(-(PI()^2)*($B$3^2)*(F132^2))</f>
        <v>2.2402170458247985E-3</v>
      </c>
      <c r="I132" s="6">
        <f t="shared" si="7"/>
        <v>-7.637136750141113E-6</v>
      </c>
    </row>
    <row r="133" spans="5:9" x14ac:dyDescent="0.25">
      <c r="E133" s="6">
        <v>131</v>
      </c>
      <c r="F133" s="6">
        <f t="shared" ref="F133:F196" si="10">F132+$C$6</f>
        <v>1.5000000000000048E-2</v>
      </c>
      <c r="G133" s="6">
        <f t="shared" si="8"/>
        <v>-0.40619587671834423</v>
      </c>
      <c r="H133" s="7">
        <f t="shared" si="9"/>
        <v>2.0328836653822021E-3</v>
      </c>
      <c r="I133" s="6">
        <f t="shared" ref="I133:I196" si="11">((H133+H134)*0.5*$C$6)+I132</f>
        <v>-6.6702849415792416E-6</v>
      </c>
    </row>
    <row r="134" spans="5:9" x14ac:dyDescent="0.25">
      <c r="E134" s="6">
        <v>132</v>
      </c>
      <c r="F134" s="6">
        <f t="shared" si="10"/>
        <v>1.5500000000000048E-2</v>
      </c>
      <c r="G134" s="6">
        <f t="shared" si="8"/>
        <v>-0.38680165142635192</v>
      </c>
      <c r="H134" s="7">
        <f t="shared" si="9"/>
        <v>1.8345235688652826E-3</v>
      </c>
      <c r="I134" s="6">
        <f t="shared" si="11"/>
        <v>-5.8000372630954586E-6</v>
      </c>
    </row>
    <row r="135" spans="5:9" x14ac:dyDescent="0.25">
      <c r="E135" s="6">
        <v>133</v>
      </c>
      <c r="F135" s="6">
        <f t="shared" si="10"/>
        <v>1.6000000000000049E-2</v>
      </c>
      <c r="G135" s="6">
        <f t="shared" si="8"/>
        <v>-0.36509520961257219</v>
      </c>
      <c r="H135" s="7">
        <f t="shared" si="9"/>
        <v>1.6464671450698496E-3</v>
      </c>
      <c r="I135" s="6">
        <f t="shared" si="11"/>
        <v>-5.0209946449036998E-6</v>
      </c>
    </row>
    <row r="136" spans="5:9" x14ac:dyDescent="0.25">
      <c r="E136" s="6">
        <v>134</v>
      </c>
      <c r="F136" s="6">
        <f t="shared" si="10"/>
        <v>1.6500000000000049E-2</v>
      </c>
      <c r="G136" s="6">
        <f t="shared" si="8"/>
        <v>-0.3417371668593312</v>
      </c>
      <c r="H136" s="7">
        <f t="shared" si="9"/>
        <v>1.4697033276971877E-3</v>
      </c>
      <c r="I136" s="6">
        <f t="shared" si="11"/>
        <v>-4.3273428898113247E-6</v>
      </c>
    </row>
    <row r="137" spans="5:9" x14ac:dyDescent="0.25">
      <c r="E137" s="6">
        <v>135</v>
      </c>
      <c r="F137" s="6">
        <f t="shared" si="10"/>
        <v>1.700000000000005E-2</v>
      </c>
      <c r="G137" s="6">
        <f t="shared" si="8"/>
        <v>-0.31733478603738113</v>
      </c>
      <c r="H137" s="7">
        <f t="shared" si="9"/>
        <v>1.3049036926723115E-3</v>
      </c>
      <c r="I137" s="6">
        <f t="shared" si="11"/>
        <v>-3.7130041621428668E-6</v>
      </c>
    </row>
    <row r="138" spans="5:9" x14ac:dyDescent="0.25">
      <c r="E138" s="6">
        <v>136</v>
      </c>
      <c r="F138" s="6">
        <f t="shared" si="10"/>
        <v>1.750000000000005E-2</v>
      </c>
      <c r="G138" s="6">
        <f t="shared" si="8"/>
        <v>-0.29243412950232955</v>
      </c>
      <c r="H138" s="7">
        <f t="shared" si="9"/>
        <v>1.1524512180015206E-3</v>
      </c>
      <c r="I138" s="6">
        <f t="shared" si="11"/>
        <v>-3.1717732945545099E-6</v>
      </c>
    </row>
    <row r="139" spans="5:9" x14ac:dyDescent="0.25">
      <c r="E139" s="6">
        <v>137</v>
      </c>
      <c r="F139" s="6">
        <f t="shared" si="10"/>
        <v>1.8000000000000051E-2</v>
      </c>
      <c r="G139" s="6">
        <f t="shared" si="8"/>
        <v>-0.26751504090450706</v>
      </c>
      <c r="H139" s="7">
        <f t="shared" si="9"/>
        <v>1.0124722523519071E-3</v>
      </c>
      <c r="I139" s="6">
        <f t="shared" si="11"/>
        <v>-2.6974376487625693E-6</v>
      </c>
    </row>
    <row r="140" spans="5:9" x14ac:dyDescent="0.25">
      <c r="E140" s="6">
        <v>138</v>
      </c>
      <c r="F140" s="6">
        <f t="shared" si="10"/>
        <v>1.8500000000000051E-2</v>
      </c>
      <c r="G140" s="6">
        <f t="shared" si="8"/>
        <v>-0.24298873101732349</v>
      </c>
      <c r="H140" s="7">
        <f t="shared" si="9"/>
        <v>8.8487033081585491E-4</v>
      </c>
      <c r="I140" s="6">
        <f t="shared" si="11"/>
        <v>-2.2838799145272459E-6</v>
      </c>
    </row>
    <row r="141" spans="5:9" x14ac:dyDescent="0.25">
      <c r="E141" s="6">
        <v>139</v>
      </c>
      <c r="F141" s="6">
        <f t="shared" si="10"/>
        <v>1.9000000000000052E-2</v>
      </c>
      <c r="G141" s="6">
        <f t="shared" si="8"/>
        <v>-0.21919767750873639</v>
      </c>
      <c r="H141" s="7">
        <f t="shared" si="9"/>
        <v>7.6936060612543854E-4</v>
      </c>
      <c r="I141" s="6">
        <f t="shared" si="11"/>
        <v>-1.9251638079084978E-6</v>
      </c>
    </row>
    <row r="142" spans="5:9" x14ac:dyDescent="0.25">
      <c r="E142" s="6">
        <v>140</v>
      </c>
      <c r="F142" s="6">
        <f t="shared" si="10"/>
        <v>1.9500000000000052E-2</v>
      </c>
      <c r="G142" s="6">
        <f t="shared" si="8"/>
        <v>-0.19641750509909089</v>
      </c>
      <c r="H142" s="7">
        <f t="shared" si="9"/>
        <v>6.6550382034955338E-4</v>
      </c>
      <c r="I142" s="6">
        <f t="shared" si="11"/>
        <v>-1.6156031239291391E-6</v>
      </c>
    </row>
    <row r="143" spans="5:9" x14ac:dyDescent="0.25">
      <c r="E143" s="6">
        <v>141</v>
      </c>
      <c r="F143" s="6">
        <f t="shared" si="10"/>
        <v>2.0000000000000052E-2</v>
      </c>
      <c r="G143" s="6">
        <f t="shared" si="8"/>
        <v>-0.17486048900510717</v>
      </c>
      <c r="H143" s="7">
        <f t="shared" si="9"/>
        <v>5.7273891556788121E-4</v>
      </c>
      <c r="I143" s="6">
        <f t="shared" si="11"/>
        <v>-1.3498150043766417E-6</v>
      </c>
    </row>
    <row r="144" spans="5:9" x14ac:dyDescent="0.25">
      <c r="E144" s="6">
        <v>142</v>
      </c>
      <c r="F144" s="6">
        <f t="shared" si="10"/>
        <v>2.0500000000000053E-2</v>
      </c>
      <c r="G144" s="6">
        <f t="shared" si="8"/>
        <v>-0.15468031908220894</v>
      </c>
      <c r="H144" s="7">
        <f t="shared" si="9"/>
        <v>4.9041356264210867E-4</v>
      </c>
      <c r="I144" s="6">
        <f t="shared" si="11"/>
        <v>-1.1227585970739635E-6</v>
      </c>
    </row>
    <row r="145" spans="5:9" x14ac:dyDescent="0.25">
      <c r="E145" s="6">
        <v>143</v>
      </c>
      <c r="F145" s="6">
        <f t="shared" si="10"/>
        <v>2.1000000000000053E-2</v>
      </c>
      <c r="G145" s="6">
        <f t="shared" si="8"/>
        <v>-0.13597777216333262</v>
      </c>
      <c r="H145" s="7">
        <f t="shared" si="9"/>
        <v>4.1781206656860419E-4</v>
      </c>
      <c r="I145" s="6">
        <f t="shared" si="11"/>
        <v>-9.2976051095301327E-7</v>
      </c>
    </row>
    <row r="146" spans="5:9" x14ac:dyDescent="0.25">
      <c r="E146" s="6">
        <v>144</v>
      </c>
      <c r="F146" s="6">
        <f t="shared" si="10"/>
        <v>2.1500000000000054E-2</v>
      </c>
      <c r="G146" s="6">
        <f t="shared" si="8"/>
        <v>-0.11880696289065605</v>
      </c>
      <c r="H146" s="7">
        <f t="shared" si="9"/>
        <v>3.5418027791519661E-4</v>
      </c>
      <c r="I146" s="6">
        <f t="shared" si="11"/>
        <v>-7.6652861724513656E-7</v>
      </c>
    </row>
    <row r="147" spans="5:9" x14ac:dyDescent="0.25">
      <c r="E147" s="6">
        <v>145</v>
      </c>
      <c r="F147" s="6">
        <f t="shared" si="10"/>
        <v>2.2000000000000054E-2</v>
      </c>
      <c r="G147" s="6">
        <f t="shared" si="8"/>
        <v>-0.10318187581666244</v>
      </c>
      <c r="H147" s="7">
        <f t="shared" si="9"/>
        <v>2.9874729691631036E-4</v>
      </c>
      <c r="I147" s="6">
        <f t="shared" si="11"/>
        <v>-6.2915581905545777E-7</v>
      </c>
    </row>
    <row r="148" spans="5:9" x14ac:dyDescent="0.25">
      <c r="E148" s="6">
        <v>146</v>
      </c>
      <c r="F148" s="6">
        <f t="shared" si="10"/>
        <v>2.2500000000000055E-2</v>
      </c>
      <c r="G148" s="6">
        <f t="shared" si="8"/>
        <v>-8.9082920698524859E-2</v>
      </c>
      <c r="H148" s="7">
        <f t="shared" si="9"/>
        <v>2.5074389584240497E-4</v>
      </c>
      <c r="I148" s="6">
        <f t="shared" si="11"/>
        <v>-5.1411541918034094E-7</v>
      </c>
    </row>
    <row r="149" spans="5:9" x14ac:dyDescent="0.25">
      <c r="E149" s="6">
        <v>147</v>
      </c>
      <c r="F149" s="6">
        <f t="shared" si="10"/>
        <v>2.3000000000000055E-2</v>
      </c>
      <c r="G149" s="6">
        <f t="shared" si="8"/>
        <v>-7.6463295882800791E-2</v>
      </c>
      <c r="H149" s="7">
        <f t="shared" si="9"/>
        <v>2.0941770365806245E-4</v>
      </c>
      <c r="I149" s="6">
        <f t="shared" si="11"/>
        <v>-4.1824966989652058E-7</v>
      </c>
    </row>
    <row r="150" spans="5:9" x14ac:dyDescent="0.25">
      <c r="E150" s="6">
        <v>148</v>
      </c>
      <c r="F150" s="6">
        <f t="shared" si="10"/>
        <v>2.3500000000000056E-2</v>
      </c>
      <c r="G150" s="6">
        <f t="shared" si="8"/>
        <v>-6.5254988925838753E-2</v>
      </c>
      <c r="H150" s="7">
        <f t="shared" si="9"/>
        <v>1.7404529347721912E-4</v>
      </c>
      <c r="I150" s="6">
        <f t="shared" si="11"/>
        <v>-3.3875299956804455E-7</v>
      </c>
    </row>
    <row r="151" spans="5:9" x14ac:dyDescent="0.25">
      <c r="E151" s="6">
        <v>149</v>
      </c>
      <c r="F151" s="6">
        <f t="shared" si="10"/>
        <v>2.4000000000000056E-2</v>
      </c>
      <c r="G151" s="6">
        <f t="shared" si="8"/>
        <v>-5.5374286944799775E-2</v>
      </c>
      <c r="H151" s="7">
        <f t="shared" si="9"/>
        <v>1.4394138783668488E-4</v>
      </c>
      <c r="I151" s="6">
        <f t="shared" si="11"/>
        <v>-2.7315129004748541E-7</v>
      </c>
    </row>
    <row r="152" spans="5:9" x14ac:dyDescent="0.25">
      <c r="E152" s="6">
        <v>150</v>
      </c>
      <c r="F152" s="6">
        <f t="shared" si="10"/>
        <v>2.4500000000000056E-2</v>
      </c>
      <c r="G152" s="6">
        <f t="shared" si="8"/>
        <v>-4.6726709894397069E-2</v>
      </c>
      <c r="H152" s="7">
        <f t="shared" si="9"/>
        <v>1.1846545024555176E-4</v>
      </c>
      <c r="I152" s="6">
        <f t="shared" si="11"/>
        <v>-2.1927843611137528E-7</v>
      </c>
    </row>
    <row r="153" spans="5:9" x14ac:dyDescent="0.25">
      <c r="E153" s="6">
        <v>151</v>
      </c>
      <c r="F153" s="6">
        <f t="shared" si="10"/>
        <v>2.5000000000000057E-2</v>
      </c>
      <c r="G153" s="6">
        <f t="shared" si="8"/>
        <v>-3.9211316704894507E-2</v>
      </c>
      <c r="H153" s="7">
        <f t="shared" si="9"/>
        <v>9.7025965498888765E-5</v>
      </c>
      <c r="I153" s="6">
        <f t="shared" si="11"/>
        <v>-1.7525126271491787E-7</v>
      </c>
    </row>
    <row r="154" spans="5:9" x14ac:dyDescent="0.25">
      <c r="E154" s="1">
        <v>152</v>
      </c>
      <c r="F154" s="1">
        <f t="shared" si="10"/>
        <v>2.5500000000000057E-2</v>
      </c>
      <c r="G154" s="1">
        <f t="shared" si="8"/>
        <v>-3.2724366115635679E-2</v>
      </c>
      <c r="H154">
        <f t="shared" si="9"/>
        <v>7.9082728086940875E-5</v>
      </c>
      <c r="I154" s="1">
        <f t="shared" si="11"/>
        <v>-1.3944371563219449E-7</v>
      </c>
    </row>
    <row r="155" spans="5:9" x14ac:dyDescent="0.25">
      <c r="E155" s="1">
        <v>153</v>
      </c>
      <c r="F155" s="1">
        <f t="shared" si="10"/>
        <v>2.6000000000000058E-2</v>
      </c>
      <c r="G155" s="1">
        <f t="shared" si="8"/>
        <v>-2.71623406087225E-2</v>
      </c>
      <c r="H155">
        <f t="shared" si="9"/>
        <v>6.4147460243952603E-5</v>
      </c>
      <c r="I155" s="1">
        <f t="shared" si="11"/>
        <v>-1.1046108270213482E-7</v>
      </c>
    </row>
    <row r="156" spans="5:9" x14ac:dyDescent="0.25">
      <c r="E156" s="1">
        <v>154</v>
      </c>
      <c r="F156" s="1">
        <f t="shared" si="10"/>
        <v>2.6500000000000058E-2</v>
      </c>
      <c r="G156" s="1">
        <f t="shared" si="8"/>
        <v>-2.2424362948965642E-2</v>
      </c>
      <c r="H156">
        <f t="shared" si="9"/>
        <v>5.178307147628604E-5</v>
      </c>
      <c r="I156" s="1">
        <f t="shared" si="11"/>
        <v>-8.7114851709041154E-8</v>
      </c>
    </row>
    <row r="157" spans="5:9" x14ac:dyDescent="0.25">
      <c r="E157" s="1">
        <v>155</v>
      </c>
      <c r="F157" s="1">
        <f t="shared" si="10"/>
        <v>2.7000000000000059E-2</v>
      </c>
      <c r="G157" s="1">
        <f t="shared" si="8"/>
        <v>-1.8414050615651989E-2</v>
      </c>
      <c r="H157">
        <f t="shared" si="9"/>
        <v>4.1601852496088652E-5</v>
      </c>
      <c r="I157" s="1">
        <f t="shared" si="11"/>
        <v>-6.8398670849821218E-8</v>
      </c>
    </row>
    <row r="158" spans="5:9" x14ac:dyDescent="0.25">
      <c r="E158" s="1">
        <v>156</v>
      </c>
      <c r="F158" s="1">
        <f t="shared" si="10"/>
        <v>2.7500000000000059E-2</v>
      </c>
      <c r="G158" s="1">
        <f t="shared" si="8"/>
        <v>-1.5040864239488456E-2</v>
      </c>
      <c r="H158">
        <f t="shared" si="9"/>
        <v>3.3262870940791113E-5</v>
      </c>
      <c r="I158" s="1">
        <f t="shared" si="11"/>
        <v>-5.346575150745063E-8</v>
      </c>
    </row>
    <row r="159" spans="5:9" x14ac:dyDescent="0.25">
      <c r="E159" s="1">
        <v>157</v>
      </c>
      <c r="F159" s="1">
        <f t="shared" si="10"/>
        <v>2.800000000000006E-2</v>
      </c>
      <c r="G159" s="1">
        <f t="shared" si="8"/>
        <v>-1.2221012565067378E-2</v>
      </c>
      <c r="H159">
        <f t="shared" si="9"/>
        <v>2.6468806428691248E-5</v>
      </c>
      <c r="I159" s="1">
        <f t="shared" si="11"/>
        <v>-4.1607942289685399E-8</v>
      </c>
    </row>
    <row r="160" spans="5:9" x14ac:dyDescent="0.25">
      <c r="E160" s="1">
        <v>158</v>
      </c>
      <c r="F160" s="1">
        <f t="shared" si="10"/>
        <v>2.850000000000006E-2</v>
      </c>
      <c r="G160" s="1">
        <f t="shared" si="8"/>
        <v>-9.877979076883224E-3</v>
      </c>
      <c r="H160">
        <f t="shared" si="9"/>
        <v>2.0962430442369672E-5</v>
      </c>
      <c r="I160" s="1">
        <f t="shared" si="11"/>
        <v>-3.2236608686466384E-8</v>
      </c>
    </row>
    <row r="161" spans="5:9" x14ac:dyDescent="0.25">
      <c r="E161" s="1">
        <v>159</v>
      </c>
      <c r="F161" s="1">
        <f t="shared" si="10"/>
        <v>2.900000000000006E-2</v>
      </c>
      <c r="G161" s="1">
        <f t="shared" si="8"/>
        <v>-7.9427349346179368E-3</v>
      </c>
      <c r="H161">
        <f t="shared" si="9"/>
        <v>1.6522903970506386E-5</v>
      </c>
      <c r="I161" s="1">
        <f t="shared" si="11"/>
        <v>-2.4865374154206469E-8</v>
      </c>
    </row>
    <row r="162" spans="5:9" x14ac:dyDescent="0.25">
      <c r="E162" s="1">
        <v>160</v>
      </c>
      <c r="F162" s="1">
        <f t="shared" si="10"/>
        <v>2.9500000000000061E-2</v>
      </c>
      <c r="G162" s="1">
        <f t="shared" si="8"/>
        <v>-6.3536999435538965E-3</v>
      </c>
      <c r="H162">
        <f t="shared" si="9"/>
        <v>1.296203415853328E-5</v>
      </c>
      <c r="I162" s="1">
        <f t="shared" si="11"/>
        <v>-1.9094715247391406E-8</v>
      </c>
    </row>
    <row r="163" spans="5:9" x14ac:dyDescent="0.25">
      <c r="E163" s="1">
        <v>161</v>
      </c>
      <c r="F163" s="1">
        <f t="shared" si="10"/>
        <v>3.0000000000000061E-2</v>
      </c>
      <c r="G163" s="1">
        <f t="shared" si="8"/>
        <v>-5.0565085887697469E-3</v>
      </c>
      <c r="H163">
        <f t="shared" si="9"/>
        <v>1.0120601468726973E-5</v>
      </c>
      <c r="I163" s="1">
        <f t="shared" si="11"/>
        <v>-1.4598354438042033E-8</v>
      </c>
    </row>
    <row r="164" spans="5:9" x14ac:dyDescent="0.25">
      <c r="E164" s="1">
        <v>162</v>
      </c>
      <c r="F164" s="1">
        <f t="shared" si="10"/>
        <v>3.0500000000000062E-2</v>
      </c>
      <c r="G164" s="1">
        <f t="shared" si="8"/>
        <v>-4.0036322791268458E-3</v>
      </c>
      <c r="H164">
        <f t="shared" si="9"/>
        <v>7.8648417686705142E-6</v>
      </c>
      <c r="I164" s="1">
        <f t="shared" si="11"/>
        <v>-1.1111358042445911E-8</v>
      </c>
    </row>
    <row r="165" spans="5:9" x14ac:dyDescent="0.25">
      <c r="E165" s="1">
        <v>163</v>
      </c>
      <c r="F165" s="1">
        <f t="shared" si="10"/>
        <v>3.1000000000000062E-2</v>
      </c>
      <c r="G165" s="1">
        <f t="shared" si="8"/>
        <v>-3.1539023953573637E-3</v>
      </c>
      <c r="H165">
        <f t="shared" si="9"/>
        <v>6.0831438137139715E-6</v>
      </c>
      <c r="I165" s="1">
        <f t="shared" si="11"/>
        <v>-8.4198215922335943E-9</v>
      </c>
    </row>
    <row r="166" spans="5:9" x14ac:dyDescent="0.25">
      <c r="E166" s="1">
        <v>164</v>
      </c>
      <c r="F166" s="1">
        <f t="shared" si="10"/>
        <v>3.1500000000000063E-2</v>
      </c>
      <c r="G166" s="1">
        <f t="shared" si="8"/>
        <v>-2.471971947427736E-3</v>
      </c>
      <c r="H166">
        <f t="shared" si="9"/>
        <v>4.6830019871352919E-6</v>
      </c>
      <c r="I166" s="1">
        <f t="shared" si="11"/>
        <v>-6.3520093604028749E-9</v>
      </c>
    </row>
    <row r="167" spans="5:9" x14ac:dyDescent="0.25">
      <c r="E167" s="1">
        <v>165</v>
      </c>
      <c r="F167" s="1">
        <f t="shared" si="10"/>
        <v>3.2000000000000063E-2</v>
      </c>
      <c r="G167" s="1">
        <f t="shared" si="8"/>
        <v>-1.9277469640000223E-3</v>
      </c>
      <c r="H167">
        <f t="shared" si="9"/>
        <v>3.5882469401875875E-6</v>
      </c>
      <c r="I167" s="1">
        <f t="shared" si="11"/>
        <v>-4.7708069225022655E-9</v>
      </c>
    </row>
    <row r="168" spans="5:9" x14ac:dyDescent="0.25">
      <c r="E168" s="1">
        <v>166</v>
      </c>
      <c r="F168" s="1">
        <f t="shared" si="10"/>
        <v>3.2500000000000064E-2</v>
      </c>
      <c r="G168" s="1">
        <f t="shared" si="8"/>
        <v>-1.4958124208338376E-3</v>
      </c>
      <c r="H168">
        <f t="shared" si="9"/>
        <v>2.736562811414851E-6</v>
      </c>
      <c r="I168" s="1">
        <f t="shared" si="11"/>
        <v>-3.567344027432647E-9</v>
      </c>
    </row>
    <row r="169" spans="5:9" x14ac:dyDescent="0.25">
      <c r="E169" s="1">
        <v>167</v>
      </c>
      <c r="F169" s="1">
        <f t="shared" si="10"/>
        <v>3.3000000000000064E-2</v>
      </c>
      <c r="G169" s="1">
        <f t="shared" si="8"/>
        <v>-1.1548717469942718E-3</v>
      </c>
      <c r="H169">
        <f t="shared" si="9"/>
        <v>2.0772887688636228E-6</v>
      </c>
      <c r="I169" s="1">
        <f t="shared" si="11"/>
        <v>-2.6556482339122448E-9</v>
      </c>
    </row>
    <row r="170" spans="5:9" x14ac:dyDescent="0.25">
      <c r="E170" s="1">
        <v>168</v>
      </c>
      <c r="F170" s="1">
        <f t="shared" si="10"/>
        <v>3.3500000000000064E-2</v>
      </c>
      <c r="G170" s="1">
        <f t="shared" si="8"/>
        <v>-8.8721384076000391E-4</v>
      </c>
      <c r="H170">
        <f t="shared" si="9"/>
        <v>1.5694944052179851E-6</v>
      </c>
      <c r="I170" s="1">
        <f t="shared" si="11"/>
        <v>-1.9681964631157903E-9</v>
      </c>
    </row>
    <row r="171" spans="5:9" x14ac:dyDescent="0.25">
      <c r="E171" s="1">
        <v>169</v>
      </c>
      <c r="F171" s="1">
        <f t="shared" si="10"/>
        <v>3.4000000000000065E-2</v>
      </c>
      <c r="G171" s="1">
        <f t="shared" si="8"/>
        <v>-6.7821713634557432E-4</v>
      </c>
      <c r="H171">
        <f t="shared" si="9"/>
        <v>1.1803126779678326E-6</v>
      </c>
      <c r="I171" s="1">
        <f t="shared" si="11"/>
        <v>-1.4522407279945396E-9</v>
      </c>
    </row>
    <row r="172" spans="5:9" x14ac:dyDescent="0.25">
      <c r="E172" s="1">
        <v>170</v>
      </c>
      <c r="F172" s="1">
        <f t="shared" si="10"/>
        <v>3.4500000000000065E-2</v>
      </c>
      <c r="G172" s="1">
        <f t="shared" si="8"/>
        <v>-5.158965966326148E-4</v>
      </c>
      <c r="H172">
        <f t="shared" si="9"/>
        <v>8.8351026251717031E-7</v>
      </c>
      <c r="I172" s="1">
        <f t="shared" si="11"/>
        <v>-1.0667949076989386E-9</v>
      </c>
    </row>
    <row r="173" spans="5:9" x14ac:dyDescent="0.25">
      <c r="E173" s="1">
        <v>171</v>
      </c>
      <c r="F173" s="1">
        <f t="shared" si="10"/>
        <v>3.5000000000000066E-2</v>
      </c>
      <c r="G173" s="1">
        <f t="shared" si="8"/>
        <v>-3.904965392413245E-4</v>
      </c>
      <c r="H173">
        <f t="shared" si="9"/>
        <v>6.5827301866523328E-7</v>
      </c>
      <c r="I173" s="1">
        <f t="shared" si="11"/>
        <v>-7.8018079721137577E-10</v>
      </c>
    </row>
    <row r="174" spans="5:9" x14ac:dyDescent="0.25">
      <c r="E174" s="1">
        <v>172</v>
      </c>
      <c r="F174" s="1">
        <f t="shared" si="10"/>
        <v>3.5500000000000066E-2</v>
      </c>
      <c r="G174" s="1">
        <f t="shared" si="8"/>
        <v>-2.9412988137889447E-4</v>
      </c>
      <c r="H174">
        <f t="shared" si="9"/>
        <v>4.8818342328501806E-7</v>
      </c>
      <c r="I174" s="1">
        <f t="shared" si="11"/>
        <v>-5.680431944193919E-10</v>
      </c>
    </row>
    <row r="175" spans="5:9" x14ac:dyDescent="0.25">
      <c r="E175" s="1">
        <v>173</v>
      </c>
      <c r="F175" s="1">
        <f t="shared" si="10"/>
        <v>3.6000000000000067E-2</v>
      </c>
      <c r="G175" s="1">
        <f t="shared" si="8"/>
        <v>-2.2046264459529459E-4</v>
      </c>
      <c r="H175">
        <f t="shared" si="9"/>
        <v>3.6036698788291752E-7</v>
      </c>
      <c r="I175" s="1">
        <f t="shared" si="11"/>
        <v>-4.1175505012187215E-10</v>
      </c>
    </row>
    <row r="176" spans="5:9" x14ac:dyDescent="0.25">
      <c r="E176" s="1">
        <v>174</v>
      </c>
      <c r="F176" s="1">
        <f t="shared" si="10"/>
        <v>3.6500000000000067E-2</v>
      </c>
      <c r="G176" s="1">
        <f t="shared" si="8"/>
        <v>-1.644413167473695E-4</v>
      </c>
      <c r="H176">
        <f t="shared" si="9"/>
        <v>2.6478558930716148E-7</v>
      </c>
      <c r="I176" s="1">
        <f t="shared" si="11"/>
        <v>-2.971443865748684E-10</v>
      </c>
    </row>
    <row r="177" spans="5:9" x14ac:dyDescent="0.25">
      <c r="E177" s="1">
        <v>175</v>
      </c>
      <c r="F177" s="1">
        <f t="shared" si="10"/>
        <v>3.7000000000000068E-2</v>
      </c>
      <c r="G177" s="1">
        <f t="shared" si="8"/>
        <v>-1.2205984535550854E-4</v>
      </c>
      <c r="H177">
        <f t="shared" si="9"/>
        <v>1.9365706488085338E-7</v>
      </c>
      <c r="I177" s="1">
        <f t="shared" si="11"/>
        <v>-2.1348457812497478E-10</v>
      </c>
    </row>
    <row r="178" spans="5:9" x14ac:dyDescent="0.25">
      <c r="E178" s="1">
        <v>176</v>
      </c>
      <c r="F178" s="1">
        <f t="shared" si="10"/>
        <v>3.7500000000000068E-2</v>
      </c>
      <c r="G178" s="1">
        <f t="shared" si="8"/>
        <v>-9.0162556346885954E-5</v>
      </c>
      <c r="H178">
        <f t="shared" si="9"/>
        <v>1.4098216891872112E-7</v>
      </c>
      <c r="I178" s="1">
        <f t="shared" si="11"/>
        <v>-1.5269856017489128E-10</v>
      </c>
    </row>
    <row r="179" spans="5:9" x14ac:dyDescent="0.25">
      <c r="E179" s="1">
        <v>177</v>
      </c>
      <c r="F179" s="1">
        <f t="shared" si="10"/>
        <v>3.8000000000000068E-2</v>
      </c>
      <c r="G179" s="1">
        <f t="shared" si="8"/>
        <v>-6.6279082406732283E-5</v>
      </c>
      <c r="H179">
        <f t="shared" si="9"/>
        <v>1.0216190288161287E-7</v>
      </c>
      <c r="I179" s="1">
        <f t="shared" si="11"/>
        <v>-1.0873553502103587E-10</v>
      </c>
    </row>
    <row r="180" spans="5:9" x14ac:dyDescent="0.25">
      <c r="E180" s="1">
        <v>178</v>
      </c>
      <c r="F180" s="1">
        <f t="shared" si="10"/>
        <v>3.8500000000000069E-2</v>
      </c>
      <c r="G180" s="1">
        <f t="shared" si="8"/>
        <v>-4.8487380711073593E-5</v>
      </c>
      <c r="H180">
        <f t="shared" si="9"/>
        <v>7.3690197733808776E-8</v>
      </c>
      <c r="I180" s="1">
        <f t="shared" si="11"/>
        <v>-7.7085771529622224E-11</v>
      </c>
    </row>
    <row r="181" spans="5:9" x14ac:dyDescent="0.25">
      <c r="E181" s="1">
        <v>179</v>
      </c>
      <c r="F181" s="1">
        <f t="shared" si="10"/>
        <v>3.9000000000000069E-2</v>
      </c>
      <c r="G181" s="1">
        <f t="shared" si="8"/>
        <v>-3.5301064179356497E-5</v>
      </c>
      <c r="H181">
        <f t="shared" si="9"/>
        <v>5.2908856231845777E-8</v>
      </c>
      <c r="I181" s="1">
        <f t="shared" si="11"/>
        <v>-5.4405184286432136E-11</v>
      </c>
    </row>
    <row r="182" spans="5:9" x14ac:dyDescent="0.25">
      <c r="E182" s="1">
        <v>180</v>
      </c>
      <c r="F182" s="1">
        <f t="shared" si="10"/>
        <v>3.950000000000007E-2</v>
      </c>
      <c r="G182" s="1">
        <f t="shared" si="8"/>
        <v>-2.5577516028460291E-5</v>
      </c>
      <c r="H182">
        <f t="shared" si="9"/>
        <v>3.7813492740914569E-8</v>
      </c>
      <c r="I182" s="1">
        <f t="shared" si="11"/>
        <v>-3.8226586563816219E-11</v>
      </c>
    </row>
    <row r="183" spans="5:9" x14ac:dyDescent="0.25">
      <c r="E183" s="1">
        <v>181</v>
      </c>
      <c r="F183" s="1">
        <f t="shared" si="10"/>
        <v>4.000000000000007E-2</v>
      </c>
      <c r="G183" s="1">
        <f t="shared" si="8"/>
        <v>-1.8443565585704647E-5</v>
      </c>
      <c r="H183">
        <f t="shared" si="9"/>
        <v>2.6900898149549097E-8</v>
      </c>
      <c r="I183" s="1">
        <f t="shared" si="11"/>
        <v>-2.6738915968551738E-11</v>
      </c>
    </row>
    <row r="184" spans="5:9" x14ac:dyDescent="0.25">
      <c r="E184" s="1">
        <v>182</v>
      </c>
      <c r="F184" s="1">
        <f t="shared" si="10"/>
        <v>4.0500000000000071E-2</v>
      </c>
      <c r="G184" s="1">
        <f t="shared" si="8"/>
        <v>-1.3235843477068067E-5</v>
      </c>
      <c r="H184">
        <f t="shared" si="9"/>
        <v>1.9049784231508827E-8</v>
      </c>
      <c r="I184" s="1">
        <f t="shared" si="11"/>
        <v>-1.8619416039984407E-11</v>
      </c>
    </row>
    <row r="185" spans="5:9" x14ac:dyDescent="0.25">
      <c r="E185" s="1">
        <v>183</v>
      </c>
      <c r="F185" s="1">
        <f t="shared" si="10"/>
        <v>4.1000000000000071E-2</v>
      </c>
      <c r="G185" s="1">
        <f t="shared" si="8"/>
        <v>-9.4532832367052629E-6</v>
      </c>
      <c r="H185">
        <f t="shared" si="9"/>
        <v>1.3428215482760503E-8</v>
      </c>
      <c r="I185" s="1">
        <f t="shared" si="11"/>
        <v>-1.2906807890589159E-11</v>
      </c>
    </row>
    <row r="186" spans="5:9" x14ac:dyDescent="0.25">
      <c r="E186" s="1">
        <v>184</v>
      </c>
      <c r="F186" s="1">
        <f t="shared" si="10"/>
        <v>4.1500000000000072E-2</v>
      </c>
      <c r="G186" s="1">
        <f t="shared" si="8"/>
        <v>-6.7195772199218188E-6</v>
      </c>
      <c r="H186">
        <f t="shared" si="9"/>
        <v>9.4222171148204805E-9</v>
      </c>
      <c r="I186" s="1">
        <f t="shared" si="11"/>
        <v>-8.9059879496807702E-12</v>
      </c>
    </row>
    <row r="187" spans="5:9" x14ac:dyDescent="0.25">
      <c r="E187" s="1">
        <v>185</v>
      </c>
      <c r="F187" s="1">
        <f t="shared" si="10"/>
        <v>4.2000000000000072E-2</v>
      </c>
      <c r="G187" s="1">
        <f t="shared" si="8"/>
        <v>-4.7537158892934404E-6</v>
      </c>
      <c r="H187">
        <f t="shared" si="9"/>
        <v>6.5810626488130749E-9</v>
      </c>
      <c r="I187" s="1">
        <f t="shared" si="11"/>
        <v>-6.1168209814811789E-12</v>
      </c>
    </row>
    <row r="188" spans="5:9" x14ac:dyDescent="0.25">
      <c r="E188" s="1">
        <v>186</v>
      </c>
      <c r="F188" s="1">
        <f t="shared" si="10"/>
        <v>4.2500000000000072E-2</v>
      </c>
      <c r="G188" s="1">
        <f t="shared" si="8"/>
        <v>-3.3470338300185051E-6</v>
      </c>
      <c r="H188">
        <f t="shared" si="9"/>
        <v>4.5756052239852887E-9</v>
      </c>
      <c r="I188" s="1">
        <f t="shared" si="11"/>
        <v>-4.1812352120570994E-12</v>
      </c>
    </row>
    <row r="189" spans="5:9" x14ac:dyDescent="0.25">
      <c r="E189" s="1">
        <v>187</v>
      </c>
      <c r="F189" s="1">
        <f t="shared" si="10"/>
        <v>4.3000000000000073E-2</v>
      </c>
      <c r="G189" s="1">
        <f t="shared" si="8"/>
        <v>-2.3454493526502286E-6</v>
      </c>
      <c r="H189">
        <f t="shared" si="9"/>
        <v>3.1667378537110303E-9</v>
      </c>
      <c r="I189" s="1">
        <f t="shared" si="11"/>
        <v>-2.8441344363743648E-12</v>
      </c>
    </row>
    <row r="190" spans="5:9" x14ac:dyDescent="0.25">
      <c r="E190" s="1">
        <v>188</v>
      </c>
      <c r="F190" s="1">
        <f t="shared" si="10"/>
        <v>4.3500000000000073E-2</v>
      </c>
      <c r="G190" s="1">
        <f t="shared" si="8"/>
        <v>-1.6358159173552193E-6</v>
      </c>
      <c r="H190">
        <f t="shared" si="9"/>
        <v>2.1816652490199094E-9</v>
      </c>
      <c r="I190" s="1">
        <f t="shared" si="11"/>
        <v>-1.924678252146007E-12</v>
      </c>
    </row>
    <row r="191" spans="5:9" x14ac:dyDescent="0.25">
      <c r="E191" s="1">
        <v>189</v>
      </c>
      <c r="F191" s="1">
        <f t="shared" si="10"/>
        <v>4.4000000000000074E-2</v>
      </c>
      <c r="G191" s="1">
        <f t="shared" si="8"/>
        <v>-1.135503354777632E-6</v>
      </c>
      <c r="H191">
        <f t="shared" si="9"/>
        <v>1.4961594878935206E-9</v>
      </c>
      <c r="I191" s="1">
        <f t="shared" si="11"/>
        <v>-1.2952960895391372E-12</v>
      </c>
    </row>
    <row r="192" spans="5:9" x14ac:dyDescent="0.25">
      <c r="E192" s="1">
        <v>190</v>
      </c>
      <c r="F192" s="1">
        <f t="shared" si="10"/>
        <v>4.4500000000000074E-2</v>
      </c>
      <c r="G192" s="1">
        <f t="shared" si="8"/>
        <v>-7.8449670148073933E-7</v>
      </c>
      <c r="H192">
        <f t="shared" si="9"/>
        <v>1.0213691625339586E-9</v>
      </c>
      <c r="I192" s="1">
        <f t="shared" si="11"/>
        <v>-8.6643604110049671E-13</v>
      </c>
    </row>
    <row r="193" spans="5:9" x14ac:dyDescent="0.25">
      <c r="E193" s="1">
        <v>191</v>
      </c>
      <c r="F193" s="1">
        <f t="shared" si="10"/>
        <v>4.5000000000000075E-2</v>
      </c>
      <c r="G193" s="1">
        <f t="shared" si="8"/>
        <v>-5.3944292616289327E-7</v>
      </c>
      <c r="H193">
        <f t="shared" si="9"/>
        <v>6.9407103122060374E-10</v>
      </c>
      <c r="I193" s="1">
        <f t="shared" si="11"/>
        <v>-5.7554138133130228E-13</v>
      </c>
    </row>
    <row r="194" spans="5:9" x14ac:dyDescent="0.25">
      <c r="E194" s="1">
        <v>192</v>
      </c>
      <c r="F194" s="1">
        <f t="shared" si="10"/>
        <v>4.5500000000000075E-2</v>
      </c>
      <c r="G194" s="1">
        <f t="shared" si="8"/>
        <v>-3.6919382297346784E-7</v>
      </c>
      <c r="H194">
        <f t="shared" si="9"/>
        <v>4.6950760785617395E-10</v>
      </c>
      <c r="I194" s="1">
        <f t="shared" si="11"/>
        <v>-3.7912572839162376E-13</v>
      </c>
    </row>
    <row r="195" spans="5:9" x14ac:dyDescent="0.25">
      <c r="E195" s="1">
        <v>193</v>
      </c>
      <c r="F195" s="1">
        <f t="shared" si="10"/>
        <v>4.6000000000000076E-2</v>
      </c>
      <c r="G195" s="1">
        <f t="shared" si="8"/>
        <v>-2.5148996005822875E-7</v>
      </c>
      <c r="H195">
        <f t="shared" si="9"/>
        <v>3.1615500390254019E-10</v>
      </c>
      <c r="I195" s="1">
        <f t="shared" si="11"/>
        <v>-2.4710632046278029E-13</v>
      </c>
    </row>
    <row r="196" spans="5:9" x14ac:dyDescent="0.25">
      <c r="E196" s="1">
        <v>194</v>
      </c>
      <c r="F196" s="1">
        <f t="shared" si="10"/>
        <v>4.6500000000000076E-2</v>
      </c>
      <c r="G196" s="1">
        <f t="shared" ref="G196:G203" si="12">((1-(2*(PI()^2)*($B$3^2)*(F196^2)))*(EXP(-1*(PI()^2)*($B$3^2)*(F196^2))))*$B$9</f>
        <v>-1.7050881639577718E-7</v>
      </c>
      <c r="H196">
        <f t="shared" ref="H196:H203" si="13">F196*EXP(-(PI()^2)*($B$3^2)*(F196^2))</f>
        <v>2.1192262781283376E-10</v>
      </c>
      <c r="I196" s="1">
        <f t="shared" si="11"/>
        <v>-1.5877353624559581E-13</v>
      </c>
    </row>
    <row r="197" spans="5:9" x14ac:dyDescent="0.25">
      <c r="E197" s="1">
        <v>195</v>
      </c>
      <c r="F197" s="1">
        <f t="shared" ref="F197:F200" si="14">F196+$C$6</f>
        <v>4.7000000000000076E-2</v>
      </c>
      <c r="G197" s="1">
        <f t="shared" si="12"/>
        <v>-1.1506296358364693E-7</v>
      </c>
      <c r="H197">
        <f t="shared" si="13"/>
        <v>1.4140850905590422E-10</v>
      </c>
      <c r="I197" s="1">
        <f t="shared" ref="I197:I203" si="15">((H197+H198)*0.5*$C$6)+I196</f>
        <v>-9.9939371887146532E-14</v>
      </c>
    </row>
    <row r="198" spans="5:9" x14ac:dyDescent="0.25">
      <c r="E198" s="1">
        <v>196</v>
      </c>
      <c r="F198" s="1">
        <f t="shared" si="14"/>
        <v>4.7500000000000077E-2</v>
      </c>
      <c r="G198" s="1">
        <f t="shared" si="12"/>
        <v>-7.7283943793029155E-8</v>
      </c>
      <c r="H198">
        <f t="shared" si="13"/>
        <v>9.3928148377892871E-11</v>
      </c>
      <c r="I198" s="1">
        <f t="shared" si="15"/>
        <v>-6.0930639792183982E-14</v>
      </c>
    </row>
    <row r="199" spans="5:9" x14ac:dyDescent="0.25">
      <c r="E199" s="1">
        <v>197</v>
      </c>
      <c r="F199" s="1">
        <f t="shared" si="14"/>
        <v>4.8000000000000077E-2</v>
      </c>
      <c r="G199" s="1">
        <f t="shared" si="12"/>
        <v>-5.166666052471056E-8</v>
      </c>
      <c r="H199">
        <f t="shared" si="13"/>
        <v>6.2106780001957285E-11</v>
      </c>
      <c r="I199" s="1">
        <f t="shared" si="15"/>
        <v>-3.5184052798351385E-14</v>
      </c>
    </row>
    <row r="200" spans="5:9" x14ac:dyDescent="0.25">
      <c r="E200" s="1">
        <v>198</v>
      </c>
      <c r="F200" s="1">
        <f t="shared" si="14"/>
        <v>4.8500000000000078E-2</v>
      </c>
      <c r="G200" s="1">
        <f t="shared" si="12"/>
        <v>-3.437963112568603E-8</v>
      </c>
      <c r="H200">
        <f t="shared" si="13"/>
        <v>4.0879567973373103E-11</v>
      </c>
      <c r="I200" s="1">
        <f t="shared" si="15"/>
        <v>-1.8267803962741192E-14</v>
      </c>
    </row>
    <row r="201" spans="5:9" x14ac:dyDescent="0.25">
      <c r="E201" s="1">
        <v>199</v>
      </c>
      <c r="F201" s="1">
        <f t="shared" ref="F201:F203" si="16">F200+$C$6</f>
        <v>4.9000000000000078E-2</v>
      </c>
      <c r="G201" s="1">
        <f t="shared" si="12"/>
        <v>-2.2770049262009718E-8</v>
      </c>
      <c r="H201">
        <f t="shared" si="13"/>
        <v>2.678542736906767E-11</v>
      </c>
      <c r="I201" s="1">
        <f t="shared" si="15"/>
        <v>-7.2037068271920956E-15</v>
      </c>
    </row>
    <row r="202" spans="5:9" x14ac:dyDescent="0.25">
      <c r="E202" s="1">
        <v>200</v>
      </c>
      <c r="F202" s="1">
        <f t="shared" si="16"/>
        <v>4.9500000000000079E-2</v>
      </c>
      <c r="G202" s="1">
        <f t="shared" si="12"/>
        <v>-1.5010695737376274E-8</v>
      </c>
      <c r="H202">
        <f t="shared" si="13"/>
        <v>1.7470961173128713E-11</v>
      </c>
      <c r="I202" s="1">
        <f t="shared" si="15"/>
        <v>5.0215317997356202E-21</v>
      </c>
    </row>
    <row r="203" spans="5:9" x14ac:dyDescent="0.25">
      <c r="E203" s="1">
        <v>201</v>
      </c>
      <c r="F203" s="1">
        <f t="shared" si="16"/>
        <v>5.0000000000000079E-2</v>
      </c>
      <c r="G203" s="1">
        <f t="shared" si="12"/>
        <v>-9.8494925197473266E-9</v>
      </c>
      <c r="H203">
        <f t="shared" si="13"/>
        <v>1.1343886221766868E-11</v>
      </c>
      <c r="I203" s="1">
        <f t="shared" si="15"/>
        <v>2.8359765769735168E-15</v>
      </c>
    </row>
  </sheetData>
  <mergeCells count="1">
    <mergeCell ref="E1:I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Deniz AKAN</dc:creator>
  <cp:lastModifiedBy>Massimo</cp:lastModifiedBy>
  <dcterms:created xsi:type="dcterms:W3CDTF">2015-06-05T18:17:20Z</dcterms:created>
  <dcterms:modified xsi:type="dcterms:W3CDTF">2020-04-06T12:45:15Z</dcterms:modified>
</cp:coreProperties>
</file>